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5039\Downloads\Stement of financial position - Waste water\"/>
    </mc:Choice>
  </mc:AlternateContent>
  <xr:revisionPtr revIDLastSave="0" documentId="13_ncr:1_{1D1BCEDE-5B13-492F-81B6-23F9B003B9D0}" xr6:coauthVersionLast="47" xr6:coauthVersionMax="47" xr10:uidLastSave="{00000000-0000-0000-0000-000000000000}"/>
  <workbookProtection workbookAlgorithmName="SHA-512" workbookHashValue="8z0rdMM/MhjqHHYXEoj7pw5oG0EqheXFtH/r7qaAPbfZfcVXaJ3lUyLeaccYVzaNOB0xPKljXsQOO5zrOorBkw==" workbookSaltValue="eiGjpOSJzjSlh9M0xGrLKw==" workbookSpinCount="100000" lockStructure="1"/>
  <bookViews>
    <workbookView xWindow="28680" yWindow="-120" windowWidth="29040" windowHeight="15990" firstSheet="7" xr2:uid="{00000000-000D-0000-FFFF-FFFF00000000}"/>
  </bookViews>
  <sheets>
    <sheet name="Summary" sheetId="20" r:id="rId1"/>
    <sheet name="FS184" sheetId="1" r:id="rId2"/>
    <sheet name="GT421" sheetId="2" r:id="rId3"/>
    <sheet name="GT481" sheetId="3" r:id="rId4"/>
    <sheet name="KZN225" sheetId="4" r:id="rId5"/>
    <sheet name="KZN252" sheetId="5" r:id="rId6"/>
    <sheet name="KZN282" sheetId="6" r:id="rId7"/>
    <sheet name="LIM354" sheetId="7" r:id="rId8"/>
    <sheet name="MP307" sheetId="8" r:id="rId9"/>
    <sheet name="MP312" sheetId="9" r:id="rId10"/>
    <sheet name="MP313" sheetId="10" r:id="rId11"/>
    <sheet name="MP326" sheetId="11" r:id="rId12"/>
    <sheet name="NC091" sheetId="12" r:id="rId13"/>
    <sheet name="NW372" sheetId="13" r:id="rId14"/>
    <sheet name="NW373" sheetId="14" r:id="rId15"/>
    <sheet name="NW403" sheetId="15" r:id="rId16"/>
    <sheet name="NW405" sheetId="16" r:id="rId17"/>
    <sheet name="WC023" sheetId="17" r:id="rId18"/>
    <sheet name="WC024" sheetId="18" r:id="rId19"/>
    <sheet name="WC044" sheetId="19" r:id="rId20"/>
  </sheets>
  <definedNames>
    <definedName name="_xlnm.Print_Area" localSheetId="1">'FS184'!$A$1:$AA$54</definedName>
    <definedName name="_xlnm.Print_Area" localSheetId="2">'GT421'!$A$1:$AA$54</definedName>
    <definedName name="_xlnm.Print_Area" localSheetId="3">'GT481'!$A$1:$AA$54</definedName>
    <definedName name="_xlnm.Print_Area" localSheetId="4">'KZN225'!$A$1:$AA$54</definedName>
    <definedName name="_xlnm.Print_Area" localSheetId="5">'KZN252'!$A$1:$AA$54</definedName>
    <definedName name="_xlnm.Print_Area" localSheetId="6">'KZN282'!$A$1:$AA$54</definedName>
    <definedName name="_xlnm.Print_Area" localSheetId="7">'LIM354'!$A$1:$AA$54</definedName>
    <definedName name="_xlnm.Print_Area" localSheetId="8">'MP307'!$A$1:$AA$54</definedName>
    <definedName name="_xlnm.Print_Area" localSheetId="9">'MP312'!$A$1:$AA$54</definedName>
    <definedName name="_xlnm.Print_Area" localSheetId="10">'MP313'!$A$1:$AA$54</definedName>
    <definedName name="_xlnm.Print_Area" localSheetId="11">'MP326'!$A$1:$AA$54</definedName>
    <definedName name="_xlnm.Print_Area" localSheetId="12">'NC091'!$A$1:$AA$54</definedName>
    <definedName name="_xlnm.Print_Area" localSheetId="13">'NW372'!$A$1:$AA$54</definedName>
    <definedName name="_xlnm.Print_Area" localSheetId="14">'NW373'!$A$1:$AA$54</definedName>
    <definedName name="_xlnm.Print_Area" localSheetId="15">'NW403'!$A$1:$AA$54</definedName>
    <definedName name="_xlnm.Print_Area" localSheetId="16">'NW405'!$A$1:$AA$54</definedName>
    <definedName name="_xlnm.Print_Area" localSheetId="0">Summary!$A$1:$AA$54</definedName>
    <definedName name="_xlnm.Print_Area" localSheetId="17">'WC023'!$A$1:$AA$54</definedName>
    <definedName name="_xlnm.Print_Area" localSheetId="18">'WC024'!$A$1:$AA$54</definedName>
    <definedName name="_xlnm.Print_Area" localSheetId="19">'WC044'!$A$1:$AA$54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V44" i="2"/>
  <c r="R44" i="2"/>
  <c r="F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Y45" i="2" s="1"/>
  <c r="X37" i="2"/>
  <c r="W37" i="2"/>
  <c r="W44" i="2" s="1"/>
  <c r="V37" i="2"/>
  <c r="U37" i="2"/>
  <c r="U44" i="2" s="1"/>
  <c r="T37" i="2"/>
  <c r="T44" i="2" s="1"/>
  <c r="S37" i="2"/>
  <c r="S44" i="2" s="1"/>
  <c r="R37" i="2"/>
  <c r="Q37" i="2"/>
  <c r="Q44" i="2" s="1"/>
  <c r="Q45" i="2" s="1"/>
  <c r="P37" i="2"/>
  <c r="P44" i="2" s="1"/>
  <c r="O37" i="2"/>
  <c r="O44" i="2" s="1"/>
  <c r="N37" i="2"/>
  <c r="N44" i="2" s="1"/>
  <c r="M37" i="2"/>
  <c r="M44" i="2" s="1"/>
  <c r="L37" i="2"/>
  <c r="L44" i="2" s="1"/>
  <c r="K37" i="2"/>
  <c r="K44" i="2" s="1"/>
  <c r="J37" i="2"/>
  <c r="J44" i="2" s="1"/>
  <c r="I37" i="2"/>
  <c r="H37" i="2"/>
  <c r="H44" i="2" s="1"/>
  <c r="G37" i="2"/>
  <c r="G44" i="2" s="1"/>
  <c r="F37" i="2"/>
  <c r="E37" i="2"/>
  <c r="E44" i="2" s="1"/>
  <c r="D37" i="2"/>
  <c r="D44" i="2" s="1"/>
  <c r="C37" i="2"/>
  <c r="C44" i="2" s="1"/>
  <c r="U26" i="2"/>
  <c r="E26" i="2"/>
  <c r="E45" i="2" s="1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AA45" i="2" s="1"/>
  <c r="Y13" i="2"/>
  <c r="Y26" i="2" s="1"/>
  <c r="X13" i="2"/>
  <c r="X26" i="2" s="1"/>
  <c r="W13" i="2"/>
  <c r="W26" i="2" s="1"/>
  <c r="V13" i="2"/>
  <c r="V26" i="2" s="1"/>
  <c r="U13" i="2"/>
  <c r="T13" i="2"/>
  <c r="T26" i="2" s="1"/>
  <c r="S13" i="2"/>
  <c r="S26" i="2" s="1"/>
  <c r="R13" i="2"/>
  <c r="R26" i="2" s="1"/>
  <c r="R45" i="2" s="1"/>
  <c r="Q13" i="2"/>
  <c r="Q26" i="2" s="1"/>
  <c r="P13" i="2"/>
  <c r="P26" i="2" s="1"/>
  <c r="O13" i="2"/>
  <c r="O26" i="2" s="1"/>
  <c r="N13" i="2"/>
  <c r="N26" i="2" s="1"/>
  <c r="M13" i="2"/>
  <c r="M26" i="2" s="1"/>
  <c r="L13" i="2"/>
  <c r="L26" i="2" s="1"/>
  <c r="L45" i="2" s="1"/>
  <c r="K13" i="2"/>
  <c r="K26" i="2" s="1"/>
  <c r="J13" i="2"/>
  <c r="J26" i="2" s="1"/>
  <c r="J45" i="2" s="1"/>
  <c r="I13" i="2"/>
  <c r="I26" i="2" s="1"/>
  <c r="H13" i="2"/>
  <c r="H26" i="2" s="1"/>
  <c r="G13" i="2"/>
  <c r="G26" i="2" s="1"/>
  <c r="F13" i="2"/>
  <c r="F26" i="2" s="1"/>
  <c r="F45" i="2" s="1"/>
  <c r="E13" i="2"/>
  <c r="D13" i="2"/>
  <c r="D26" i="2" s="1"/>
  <c r="D45" i="2" s="1"/>
  <c r="C13" i="2"/>
  <c r="C26" i="2" s="1"/>
  <c r="AA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W44" i="3"/>
  <c r="V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X44" i="3" s="1"/>
  <c r="W37" i="3"/>
  <c r="V37" i="3"/>
  <c r="U37" i="3"/>
  <c r="U44" i="3" s="1"/>
  <c r="T37" i="3"/>
  <c r="T44" i="3" s="1"/>
  <c r="S37" i="3"/>
  <c r="S44" i="3" s="1"/>
  <c r="R37" i="3"/>
  <c r="R44" i="3" s="1"/>
  <c r="Q37" i="3"/>
  <c r="Q44" i="3" s="1"/>
  <c r="P37" i="3"/>
  <c r="P44" i="3" s="1"/>
  <c r="O37" i="3"/>
  <c r="O44" i="3" s="1"/>
  <c r="N37" i="3"/>
  <c r="N44" i="3" s="1"/>
  <c r="M37" i="3"/>
  <c r="M44" i="3" s="1"/>
  <c r="L37" i="3"/>
  <c r="L44" i="3" s="1"/>
  <c r="K37" i="3"/>
  <c r="K44" i="3" s="1"/>
  <c r="J37" i="3"/>
  <c r="J44" i="3" s="1"/>
  <c r="I37" i="3"/>
  <c r="I44" i="3" s="1"/>
  <c r="H37" i="3"/>
  <c r="H44" i="3" s="1"/>
  <c r="G37" i="3"/>
  <c r="G44" i="3" s="1"/>
  <c r="F37" i="3"/>
  <c r="F44" i="3" s="1"/>
  <c r="E37" i="3"/>
  <c r="E44" i="3" s="1"/>
  <c r="D37" i="3"/>
  <c r="D44" i="3" s="1"/>
  <c r="C37" i="3"/>
  <c r="C44" i="3" s="1"/>
  <c r="Y26" i="3"/>
  <c r="U26" i="3"/>
  <c r="U45" i="3" s="1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AA45" i="3" s="1"/>
  <c r="Y13" i="3"/>
  <c r="X13" i="3"/>
  <c r="X26" i="3" s="1"/>
  <c r="W13" i="3"/>
  <c r="W26" i="3" s="1"/>
  <c r="V13" i="3"/>
  <c r="V26" i="3" s="1"/>
  <c r="U13" i="3"/>
  <c r="T13" i="3"/>
  <c r="T26" i="3" s="1"/>
  <c r="T45" i="3" s="1"/>
  <c r="S13" i="3"/>
  <c r="S26" i="3" s="1"/>
  <c r="S45" i="3" s="1"/>
  <c r="R13" i="3"/>
  <c r="R26" i="3" s="1"/>
  <c r="R45" i="3" s="1"/>
  <c r="Q13" i="3"/>
  <c r="Q26" i="3" s="1"/>
  <c r="P13" i="3"/>
  <c r="P26" i="3" s="1"/>
  <c r="O13" i="3"/>
  <c r="O26" i="3" s="1"/>
  <c r="N13" i="3"/>
  <c r="N26" i="3" s="1"/>
  <c r="M13" i="3"/>
  <c r="M26" i="3" s="1"/>
  <c r="L13" i="3"/>
  <c r="L26" i="3" s="1"/>
  <c r="L45" i="3" s="1"/>
  <c r="K13" i="3"/>
  <c r="K26" i="3" s="1"/>
  <c r="K45" i="3" s="1"/>
  <c r="J13" i="3"/>
  <c r="J26" i="3" s="1"/>
  <c r="J45" i="3" s="1"/>
  <c r="I13" i="3"/>
  <c r="I26" i="3" s="1"/>
  <c r="H13" i="3"/>
  <c r="H26" i="3" s="1"/>
  <c r="G13" i="3"/>
  <c r="G26" i="3" s="1"/>
  <c r="F13" i="3"/>
  <c r="F26" i="3" s="1"/>
  <c r="E13" i="3"/>
  <c r="E26" i="3" s="1"/>
  <c r="E45" i="3" s="1"/>
  <c r="D13" i="3"/>
  <c r="D26" i="3" s="1"/>
  <c r="D45" i="3" s="1"/>
  <c r="C13" i="3"/>
  <c r="C26" i="3" s="1"/>
  <c r="C45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Y45" i="4"/>
  <c r="J44" i="4"/>
  <c r="G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Y37" i="4"/>
  <c r="Y44" i="4" s="1"/>
  <c r="X37" i="4"/>
  <c r="X44" i="4" s="1"/>
  <c r="Z44" i="4" s="1"/>
  <c r="W37" i="4"/>
  <c r="W44" i="4" s="1"/>
  <c r="V37" i="4"/>
  <c r="V44" i="4" s="1"/>
  <c r="U37" i="4"/>
  <c r="U44" i="4" s="1"/>
  <c r="T37" i="4"/>
  <c r="T44" i="4" s="1"/>
  <c r="S37" i="4"/>
  <c r="R37" i="4"/>
  <c r="R44" i="4" s="1"/>
  <c r="Q37" i="4"/>
  <c r="Q44" i="4" s="1"/>
  <c r="P37" i="4"/>
  <c r="P44" i="4" s="1"/>
  <c r="O37" i="4"/>
  <c r="O44" i="4" s="1"/>
  <c r="N37" i="4"/>
  <c r="N44" i="4" s="1"/>
  <c r="M37" i="4"/>
  <c r="M44" i="4" s="1"/>
  <c r="L37" i="4"/>
  <c r="L44" i="4" s="1"/>
  <c r="K37" i="4"/>
  <c r="J37" i="4"/>
  <c r="I37" i="4"/>
  <c r="I44" i="4" s="1"/>
  <c r="H37" i="4"/>
  <c r="H44" i="4" s="1"/>
  <c r="G37" i="4"/>
  <c r="F37" i="4"/>
  <c r="F44" i="4" s="1"/>
  <c r="E37" i="4"/>
  <c r="E44" i="4" s="1"/>
  <c r="D37" i="4"/>
  <c r="D44" i="4" s="1"/>
  <c r="C37" i="4"/>
  <c r="J26" i="4"/>
  <c r="J45" i="4" s="1"/>
  <c r="I26" i="4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Y13" i="4"/>
  <c r="Y26" i="4" s="1"/>
  <c r="X13" i="4"/>
  <c r="X26" i="4" s="1"/>
  <c r="W13" i="4"/>
  <c r="W26" i="4" s="1"/>
  <c r="V13" i="4"/>
  <c r="U13" i="4"/>
  <c r="U26" i="4" s="1"/>
  <c r="T13" i="4"/>
  <c r="T26" i="4" s="1"/>
  <c r="S13" i="4"/>
  <c r="S26" i="4" s="1"/>
  <c r="R13" i="4"/>
  <c r="R26" i="4" s="1"/>
  <c r="Q13" i="4"/>
  <c r="Q26" i="4" s="1"/>
  <c r="Q45" i="4" s="1"/>
  <c r="P13" i="4"/>
  <c r="P26" i="4" s="1"/>
  <c r="O13" i="4"/>
  <c r="O26" i="4" s="1"/>
  <c r="N13" i="4"/>
  <c r="M13" i="4"/>
  <c r="M26" i="4" s="1"/>
  <c r="M45" i="4" s="1"/>
  <c r="L13" i="4"/>
  <c r="L26" i="4" s="1"/>
  <c r="K13" i="4"/>
  <c r="K26" i="4" s="1"/>
  <c r="J13" i="4"/>
  <c r="I13" i="4"/>
  <c r="H13" i="4"/>
  <c r="H26" i="4" s="1"/>
  <c r="G13" i="4"/>
  <c r="G26" i="4" s="1"/>
  <c r="F13" i="4"/>
  <c r="E13" i="4"/>
  <c r="E26" i="4" s="1"/>
  <c r="D13" i="4"/>
  <c r="D26" i="4" s="1"/>
  <c r="C13" i="4"/>
  <c r="C26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W44" i="5"/>
  <c r="V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Y37" i="5"/>
  <c r="Y44" i="5" s="1"/>
  <c r="Y45" i="5" s="1"/>
  <c r="X37" i="5"/>
  <c r="X44" i="5" s="1"/>
  <c r="Z44" i="5" s="1"/>
  <c r="W37" i="5"/>
  <c r="V37" i="5"/>
  <c r="U37" i="5"/>
  <c r="U44" i="5" s="1"/>
  <c r="T37" i="5"/>
  <c r="T44" i="5" s="1"/>
  <c r="S37" i="5"/>
  <c r="R37" i="5"/>
  <c r="R44" i="5" s="1"/>
  <c r="Q37" i="5"/>
  <c r="Q44" i="5" s="1"/>
  <c r="P37" i="5"/>
  <c r="P44" i="5" s="1"/>
  <c r="O37" i="5"/>
  <c r="O44" i="5" s="1"/>
  <c r="N37" i="5"/>
  <c r="N44" i="5" s="1"/>
  <c r="M37" i="5"/>
  <c r="M44" i="5" s="1"/>
  <c r="L37" i="5"/>
  <c r="L44" i="5" s="1"/>
  <c r="K37" i="5"/>
  <c r="J37" i="5"/>
  <c r="I37" i="5"/>
  <c r="I44" i="5" s="1"/>
  <c r="H37" i="5"/>
  <c r="H44" i="5" s="1"/>
  <c r="G37" i="5"/>
  <c r="G44" i="5" s="1"/>
  <c r="F37" i="5"/>
  <c r="F44" i="5" s="1"/>
  <c r="E37" i="5"/>
  <c r="E44" i="5" s="1"/>
  <c r="D37" i="5"/>
  <c r="D44" i="5" s="1"/>
  <c r="C37" i="5"/>
  <c r="Y26" i="5"/>
  <c r="U26" i="5"/>
  <c r="U45" i="5" s="1"/>
  <c r="AA25" i="5"/>
  <c r="Z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Y13" i="5"/>
  <c r="X13" i="5"/>
  <c r="X26" i="5" s="1"/>
  <c r="X45" i="5" s="1"/>
  <c r="W13" i="5"/>
  <c r="W26" i="5" s="1"/>
  <c r="V13" i="5"/>
  <c r="V26" i="5" s="1"/>
  <c r="V45" i="5" s="1"/>
  <c r="U13" i="5"/>
  <c r="T13" i="5"/>
  <c r="T26" i="5" s="1"/>
  <c r="T45" i="5" s="1"/>
  <c r="S13" i="5"/>
  <c r="S26" i="5" s="1"/>
  <c r="R13" i="5"/>
  <c r="Q13" i="5"/>
  <c r="Q26" i="5" s="1"/>
  <c r="P13" i="5"/>
  <c r="P26" i="5" s="1"/>
  <c r="P45" i="5" s="1"/>
  <c r="O13" i="5"/>
  <c r="O26" i="5" s="1"/>
  <c r="N13" i="5"/>
  <c r="N26" i="5" s="1"/>
  <c r="N45" i="5" s="1"/>
  <c r="M13" i="5"/>
  <c r="M26" i="5" s="1"/>
  <c r="M45" i="5" s="1"/>
  <c r="L13" i="5"/>
  <c r="L26" i="5" s="1"/>
  <c r="L45" i="5" s="1"/>
  <c r="K13" i="5"/>
  <c r="K26" i="5" s="1"/>
  <c r="J13" i="5"/>
  <c r="I13" i="5"/>
  <c r="I26" i="5" s="1"/>
  <c r="H13" i="5"/>
  <c r="H26" i="5" s="1"/>
  <c r="H45" i="5" s="1"/>
  <c r="G13" i="5"/>
  <c r="G26" i="5" s="1"/>
  <c r="F13" i="5"/>
  <c r="F26" i="5" s="1"/>
  <c r="E13" i="5"/>
  <c r="E26" i="5" s="1"/>
  <c r="D13" i="5"/>
  <c r="D26" i="5" s="1"/>
  <c r="D45" i="5" s="1"/>
  <c r="C13" i="5"/>
  <c r="C26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V45" i="6"/>
  <c r="J44" i="6"/>
  <c r="G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X44" i="6" s="1"/>
  <c r="Z44" i="6" s="1"/>
  <c r="W37" i="6"/>
  <c r="W44" i="6" s="1"/>
  <c r="V37" i="6"/>
  <c r="V44" i="6" s="1"/>
  <c r="U37" i="6"/>
  <c r="U44" i="6" s="1"/>
  <c r="T37" i="6"/>
  <c r="T44" i="6" s="1"/>
  <c r="S37" i="6"/>
  <c r="S44" i="6" s="1"/>
  <c r="R37" i="6"/>
  <c r="R44" i="6" s="1"/>
  <c r="Q37" i="6"/>
  <c r="Q44" i="6" s="1"/>
  <c r="P37" i="6"/>
  <c r="P44" i="6" s="1"/>
  <c r="O37" i="6"/>
  <c r="O44" i="6" s="1"/>
  <c r="N37" i="6"/>
  <c r="N44" i="6" s="1"/>
  <c r="M37" i="6"/>
  <c r="M44" i="6" s="1"/>
  <c r="L37" i="6"/>
  <c r="L44" i="6" s="1"/>
  <c r="K37" i="6"/>
  <c r="K44" i="6" s="1"/>
  <c r="J37" i="6"/>
  <c r="I37" i="6"/>
  <c r="I44" i="6" s="1"/>
  <c r="H37" i="6"/>
  <c r="H44" i="6" s="1"/>
  <c r="G37" i="6"/>
  <c r="F37" i="6"/>
  <c r="F44" i="6" s="1"/>
  <c r="E37" i="6"/>
  <c r="E44" i="6" s="1"/>
  <c r="D37" i="6"/>
  <c r="D44" i="6" s="1"/>
  <c r="C37" i="6"/>
  <c r="C44" i="6" s="1"/>
  <c r="J26" i="6"/>
  <c r="J45" i="6" s="1"/>
  <c r="I26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Y26" i="6" s="1"/>
  <c r="X13" i="6"/>
  <c r="X26" i="6" s="1"/>
  <c r="X45" i="6" s="1"/>
  <c r="W13" i="6"/>
  <c r="W26" i="6" s="1"/>
  <c r="V13" i="6"/>
  <c r="V26" i="6" s="1"/>
  <c r="U13" i="6"/>
  <c r="U26" i="6" s="1"/>
  <c r="T13" i="6"/>
  <c r="T26" i="6" s="1"/>
  <c r="S13" i="6"/>
  <c r="S26" i="6" s="1"/>
  <c r="S45" i="6" s="1"/>
  <c r="R13" i="6"/>
  <c r="R26" i="6" s="1"/>
  <c r="R45" i="6" s="1"/>
  <c r="Q13" i="6"/>
  <c r="Q26" i="6" s="1"/>
  <c r="P13" i="6"/>
  <c r="P26" i="6" s="1"/>
  <c r="P45" i="6" s="1"/>
  <c r="O13" i="6"/>
  <c r="O26" i="6" s="1"/>
  <c r="N13" i="6"/>
  <c r="N26" i="6" s="1"/>
  <c r="M13" i="6"/>
  <c r="M26" i="6" s="1"/>
  <c r="L13" i="6"/>
  <c r="L26" i="6" s="1"/>
  <c r="K13" i="6"/>
  <c r="K26" i="6" s="1"/>
  <c r="K45" i="6" s="1"/>
  <c r="J13" i="6"/>
  <c r="I13" i="6"/>
  <c r="H13" i="6"/>
  <c r="H26" i="6" s="1"/>
  <c r="H45" i="6" s="1"/>
  <c r="G13" i="6"/>
  <c r="G26" i="6" s="1"/>
  <c r="F13" i="6"/>
  <c r="F26" i="6" s="1"/>
  <c r="E13" i="6"/>
  <c r="E26" i="6" s="1"/>
  <c r="D13" i="6"/>
  <c r="D26" i="6" s="1"/>
  <c r="C13" i="6"/>
  <c r="C26" i="6" s="1"/>
  <c r="C45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J44" i="7"/>
  <c r="G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W37" i="7"/>
  <c r="W44" i="7" s="1"/>
  <c r="V37" i="7"/>
  <c r="V44" i="7" s="1"/>
  <c r="U37" i="7"/>
  <c r="U44" i="7" s="1"/>
  <c r="T37" i="7"/>
  <c r="T44" i="7" s="1"/>
  <c r="S37" i="7"/>
  <c r="R37" i="7"/>
  <c r="R44" i="7" s="1"/>
  <c r="Q37" i="7"/>
  <c r="Q44" i="7" s="1"/>
  <c r="P37" i="7"/>
  <c r="P44" i="7" s="1"/>
  <c r="O37" i="7"/>
  <c r="N37" i="7"/>
  <c r="N44" i="7" s="1"/>
  <c r="M37" i="7"/>
  <c r="M44" i="7" s="1"/>
  <c r="L37" i="7"/>
  <c r="L44" i="7" s="1"/>
  <c r="K37" i="7"/>
  <c r="J37" i="7"/>
  <c r="I37" i="7"/>
  <c r="I44" i="7" s="1"/>
  <c r="H37" i="7"/>
  <c r="H44" i="7" s="1"/>
  <c r="G37" i="7"/>
  <c r="F37" i="7"/>
  <c r="F44" i="7" s="1"/>
  <c r="E37" i="7"/>
  <c r="E44" i="7" s="1"/>
  <c r="D37" i="7"/>
  <c r="D44" i="7" s="1"/>
  <c r="C37" i="7"/>
  <c r="M26" i="7"/>
  <c r="M45" i="7" s="1"/>
  <c r="J26" i="7"/>
  <c r="AA25" i="7"/>
  <c r="Z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Y13" i="7"/>
  <c r="Y26" i="7" s="1"/>
  <c r="Y45" i="7" s="1"/>
  <c r="X13" i="7"/>
  <c r="X26" i="7" s="1"/>
  <c r="Z26" i="7" s="1"/>
  <c r="W13" i="7"/>
  <c r="W26" i="7" s="1"/>
  <c r="V13" i="7"/>
  <c r="V26" i="7" s="1"/>
  <c r="V45" i="7" s="1"/>
  <c r="U13" i="7"/>
  <c r="U26" i="7" s="1"/>
  <c r="T13" i="7"/>
  <c r="T26" i="7" s="1"/>
  <c r="S13" i="7"/>
  <c r="S26" i="7" s="1"/>
  <c r="R13" i="7"/>
  <c r="R26" i="7" s="1"/>
  <c r="Q13" i="7"/>
  <c r="Q26" i="7" s="1"/>
  <c r="P13" i="7"/>
  <c r="P26" i="7" s="1"/>
  <c r="P45" i="7" s="1"/>
  <c r="O13" i="7"/>
  <c r="O26" i="7" s="1"/>
  <c r="N13" i="7"/>
  <c r="N26" i="7" s="1"/>
  <c r="N45" i="7" s="1"/>
  <c r="M13" i="7"/>
  <c r="L13" i="7"/>
  <c r="L26" i="7" s="1"/>
  <c r="K13" i="7"/>
  <c r="K26" i="7" s="1"/>
  <c r="J13" i="7"/>
  <c r="I13" i="7"/>
  <c r="I26" i="7" s="1"/>
  <c r="I45" i="7" s="1"/>
  <c r="H13" i="7"/>
  <c r="H26" i="7" s="1"/>
  <c r="H45" i="7" s="1"/>
  <c r="G13" i="7"/>
  <c r="G26" i="7" s="1"/>
  <c r="F13" i="7"/>
  <c r="F26" i="7" s="1"/>
  <c r="F45" i="7" s="1"/>
  <c r="E13" i="7"/>
  <c r="E26" i="7" s="1"/>
  <c r="E45" i="7" s="1"/>
  <c r="D13" i="7"/>
  <c r="D26" i="7" s="1"/>
  <c r="C13" i="7"/>
  <c r="C26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N44" i="8"/>
  <c r="J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Y37" i="8"/>
  <c r="Y44" i="8" s="1"/>
  <c r="X37" i="8"/>
  <c r="W37" i="8"/>
  <c r="V37" i="8"/>
  <c r="V44" i="8" s="1"/>
  <c r="U37" i="8"/>
  <c r="U44" i="8" s="1"/>
  <c r="T37" i="8"/>
  <c r="T44" i="8" s="1"/>
  <c r="S37" i="8"/>
  <c r="R37" i="8"/>
  <c r="R44" i="8" s="1"/>
  <c r="Q37" i="8"/>
  <c r="Q44" i="8" s="1"/>
  <c r="P37" i="8"/>
  <c r="P44" i="8" s="1"/>
  <c r="O37" i="8"/>
  <c r="N37" i="8"/>
  <c r="M37" i="8"/>
  <c r="M44" i="8" s="1"/>
  <c r="M45" i="8" s="1"/>
  <c r="L37" i="8"/>
  <c r="L44" i="8" s="1"/>
  <c r="K37" i="8"/>
  <c r="J37" i="8"/>
  <c r="I37" i="8"/>
  <c r="I44" i="8" s="1"/>
  <c r="H37" i="8"/>
  <c r="H44" i="8" s="1"/>
  <c r="G37" i="8"/>
  <c r="F37" i="8"/>
  <c r="F44" i="8" s="1"/>
  <c r="E37" i="8"/>
  <c r="E44" i="8" s="1"/>
  <c r="D37" i="8"/>
  <c r="D44" i="8" s="1"/>
  <c r="C37" i="8"/>
  <c r="I26" i="8"/>
  <c r="I45" i="8" s="1"/>
  <c r="G26" i="8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Y13" i="8"/>
  <c r="Y26" i="8" s="1"/>
  <c r="Y45" i="8" s="1"/>
  <c r="X13" i="8"/>
  <c r="W13" i="8"/>
  <c r="W26" i="8" s="1"/>
  <c r="V13" i="8"/>
  <c r="U13" i="8"/>
  <c r="U26" i="8" s="1"/>
  <c r="T13" i="8"/>
  <c r="T26" i="8" s="1"/>
  <c r="S13" i="8"/>
  <c r="S26" i="8" s="1"/>
  <c r="R13" i="8"/>
  <c r="Q13" i="8"/>
  <c r="Q26" i="8" s="1"/>
  <c r="Q45" i="8" s="1"/>
  <c r="P13" i="8"/>
  <c r="P26" i="8" s="1"/>
  <c r="O13" i="8"/>
  <c r="O26" i="8" s="1"/>
  <c r="N13" i="8"/>
  <c r="N26" i="8" s="1"/>
  <c r="N45" i="8" s="1"/>
  <c r="M13" i="8"/>
  <c r="M26" i="8" s="1"/>
  <c r="L13" i="8"/>
  <c r="L26" i="8" s="1"/>
  <c r="K13" i="8"/>
  <c r="K26" i="8" s="1"/>
  <c r="J13" i="8"/>
  <c r="I13" i="8"/>
  <c r="H13" i="8"/>
  <c r="H26" i="8" s="1"/>
  <c r="G13" i="8"/>
  <c r="F13" i="8"/>
  <c r="F26" i="8" s="1"/>
  <c r="F45" i="8" s="1"/>
  <c r="E13" i="8"/>
  <c r="E26" i="8" s="1"/>
  <c r="D13" i="8"/>
  <c r="D26" i="8" s="1"/>
  <c r="C13" i="8"/>
  <c r="C26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R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Y37" i="9"/>
  <c r="Y44" i="9" s="1"/>
  <c r="X37" i="9"/>
  <c r="W37" i="9"/>
  <c r="W44" i="9" s="1"/>
  <c r="V37" i="9"/>
  <c r="V44" i="9" s="1"/>
  <c r="U37" i="9"/>
  <c r="T37" i="9"/>
  <c r="T44" i="9" s="1"/>
  <c r="S37" i="9"/>
  <c r="S44" i="9" s="1"/>
  <c r="R37" i="9"/>
  <c r="Q37" i="9"/>
  <c r="Q44" i="9" s="1"/>
  <c r="P37" i="9"/>
  <c r="P44" i="9" s="1"/>
  <c r="O37" i="9"/>
  <c r="O44" i="9" s="1"/>
  <c r="N37" i="9"/>
  <c r="N44" i="9" s="1"/>
  <c r="M37" i="9"/>
  <c r="M44" i="9" s="1"/>
  <c r="L37" i="9"/>
  <c r="L44" i="9" s="1"/>
  <c r="K37" i="9"/>
  <c r="K44" i="9" s="1"/>
  <c r="J37" i="9"/>
  <c r="I37" i="9"/>
  <c r="I44" i="9" s="1"/>
  <c r="H37" i="9"/>
  <c r="H44" i="9" s="1"/>
  <c r="G37" i="9"/>
  <c r="G44" i="9" s="1"/>
  <c r="F37" i="9"/>
  <c r="F44" i="9" s="1"/>
  <c r="E37" i="9"/>
  <c r="E44" i="9" s="1"/>
  <c r="D37" i="9"/>
  <c r="D44" i="9" s="1"/>
  <c r="C37" i="9"/>
  <c r="C44" i="9" s="1"/>
  <c r="H26" i="9"/>
  <c r="H45" i="9" s="1"/>
  <c r="AA25" i="9"/>
  <c r="Y25" i="9"/>
  <c r="Y26" i="9" s="1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Z13" i="9"/>
  <c r="Y13" i="9"/>
  <c r="X13" i="9"/>
  <c r="X26" i="9" s="1"/>
  <c r="W13" i="9"/>
  <c r="W26" i="9" s="1"/>
  <c r="V13" i="9"/>
  <c r="V26" i="9" s="1"/>
  <c r="U13" i="9"/>
  <c r="U26" i="9" s="1"/>
  <c r="T13" i="9"/>
  <c r="S13" i="9"/>
  <c r="R13" i="9"/>
  <c r="R26" i="9" s="1"/>
  <c r="Q13" i="9"/>
  <c r="Q26" i="9" s="1"/>
  <c r="Q45" i="9" s="1"/>
  <c r="P13" i="9"/>
  <c r="P26" i="9" s="1"/>
  <c r="P45" i="9" s="1"/>
  <c r="O13" i="9"/>
  <c r="O26" i="9" s="1"/>
  <c r="O45" i="9" s="1"/>
  <c r="N13" i="9"/>
  <c r="N26" i="9" s="1"/>
  <c r="N45" i="9" s="1"/>
  <c r="M13" i="9"/>
  <c r="M26" i="9" s="1"/>
  <c r="M45" i="9" s="1"/>
  <c r="L13" i="9"/>
  <c r="K13" i="9"/>
  <c r="J13" i="9"/>
  <c r="J26" i="9" s="1"/>
  <c r="I13" i="9"/>
  <c r="I26" i="9" s="1"/>
  <c r="H13" i="9"/>
  <c r="G13" i="9"/>
  <c r="G26" i="9" s="1"/>
  <c r="F13" i="9"/>
  <c r="F26" i="9" s="1"/>
  <c r="F45" i="9" s="1"/>
  <c r="E13" i="9"/>
  <c r="E26" i="9" s="1"/>
  <c r="E45" i="9" s="1"/>
  <c r="D13" i="9"/>
  <c r="C13" i="9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X44" i="10"/>
  <c r="H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M44" i="10" s="1"/>
  <c r="L43" i="10"/>
  <c r="K43" i="10"/>
  <c r="J43" i="10"/>
  <c r="I43" i="10"/>
  <c r="H43" i="10"/>
  <c r="G43" i="10"/>
  <c r="F43" i="10"/>
  <c r="E43" i="10"/>
  <c r="E44" i="10" s="1"/>
  <c r="D43" i="10"/>
  <c r="C43" i="10"/>
  <c r="AA37" i="10"/>
  <c r="AA44" i="10" s="1"/>
  <c r="Y37" i="10"/>
  <c r="Y44" i="10" s="1"/>
  <c r="X37" i="10"/>
  <c r="Z37" i="10" s="1"/>
  <c r="W37" i="10"/>
  <c r="W44" i="10" s="1"/>
  <c r="V37" i="10"/>
  <c r="V44" i="10" s="1"/>
  <c r="U37" i="10"/>
  <c r="U44" i="10" s="1"/>
  <c r="T37" i="10"/>
  <c r="T44" i="10" s="1"/>
  <c r="S37" i="10"/>
  <c r="R37" i="10"/>
  <c r="R44" i="10" s="1"/>
  <c r="Q37" i="10"/>
  <c r="Q44" i="10" s="1"/>
  <c r="P37" i="10"/>
  <c r="P44" i="10" s="1"/>
  <c r="O37" i="10"/>
  <c r="O44" i="10" s="1"/>
  <c r="N37" i="10"/>
  <c r="N44" i="10" s="1"/>
  <c r="M37" i="10"/>
  <c r="L37" i="10"/>
  <c r="L44" i="10" s="1"/>
  <c r="K37" i="10"/>
  <c r="J37" i="10"/>
  <c r="J44" i="10" s="1"/>
  <c r="I37" i="10"/>
  <c r="I44" i="10" s="1"/>
  <c r="H37" i="10"/>
  <c r="G37" i="10"/>
  <c r="G44" i="10" s="1"/>
  <c r="F37" i="10"/>
  <c r="F44" i="10" s="1"/>
  <c r="E37" i="10"/>
  <c r="D37" i="10"/>
  <c r="D44" i="10" s="1"/>
  <c r="C37" i="10"/>
  <c r="S26" i="10"/>
  <c r="Q26" i="10"/>
  <c r="AA25" i="10"/>
  <c r="Y25" i="10"/>
  <c r="Z25" i="10" s="1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AA45" i="10" s="1"/>
  <c r="Z13" i="10"/>
  <c r="Y13" i="10"/>
  <c r="Y26" i="10" s="1"/>
  <c r="Y45" i="10" s="1"/>
  <c r="X13" i="10"/>
  <c r="X26" i="10" s="1"/>
  <c r="X45" i="10" s="1"/>
  <c r="W13" i="10"/>
  <c r="V13" i="10"/>
  <c r="V26" i="10" s="1"/>
  <c r="U13" i="10"/>
  <c r="U26" i="10" s="1"/>
  <c r="T13" i="10"/>
  <c r="T26" i="10" s="1"/>
  <c r="S13" i="10"/>
  <c r="R13" i="10"/>
  <c r="R26" i="10" s="1"/>
  <c r="Q13" i="10"/>
  <c r="P13" i="10"/>
  <c r="P26" i="10" s="1"/>
  <c r="O13" i="10"/>
  <c r="N13" i="10"/>
  <c r="N26" i="10" s="1"/>
  <c r="M13" i="10"/>
  <c r="M26" i="10" s="1"/>
  <c r="L13" i="10"/>
  <c r="L26" i="10" s="1"/>
  <c r="K13" i="10"/>
  <c r="K26" i="10" s="1"/>
  <c r="J13" i="10"/>
  <c r="J26" i="10" s="1"/>
  <c r="I13" i="10"/>
  <c r="I26" i="10" s="1"/>
  <c r="H13" i="10"/>
  <c r="H26" i="10" s="1"/>
  <c r="G13" i="10"/>
  <c r="F13" i="10"/>
  <c r="F26" i="10" s="1"/>
  <c r="E13" i="10"/>
  <c r="E26" i="10" s="1"/>
  <c r="D13" i="10"/>
  <c r="D26" i="10" s="1"/>
  <c r="C13" i="10"/>
  <c r="C26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X44" i="11"/>
  <c r="Z44" i="11" s="1"/>
  <c r="F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Z37" i="11"/>
  <c r="Y37" i="11"/>
  <c r="X37" i="11"/>
  <c r="W37" i="11"/>
  <c r="W44" i="11" s="1"/>
  <c r="V37" i="11"/>
  <c r="V44" i="11" s="1"/>
  <c r="U37" i="11"/>
  <c r="U44" i="11" s="1"/>
  <c r="T37" i="11"/>
  <c r="T44" i="11" s="1"/>
  <c r="S37" i="11"/>
  <c r="R37" i="11"/>
  <c r="R44" i="11" s="1"/>
  <c r="Q37" i="11"/>
  <c r="P37" i="11"/>
  <c r="P44" i="11" s="1"/>
  <c r="O37" i="11"/>
  <c r="O44" i="11" s="1"/>
  <c r="N37" i="11"/>
  <c r="N44" i="11" s="1"/>
  <c r="M37" i="11"/>
  <c r="M44" i="11" s="1"/>
  <c r="L37" i="11"/>
  <c r="L44" i="11" s="1"/>
  <c r="K37" i="11"/>
  <c r="J37" i="11"/>
  <c r="J44" i="11" s="1"/>
  <c r="I37" i="11"/>
  <c r="H37" i="11"/>
  <c r="H44" i="11" s="1"/>
  <c r="G37" i="11"/>
  <c r="G44" i="11" s="1"/>
  <c r="F37" i="11"/>
  <c r="E37" i="11"/>
  <c r="E44" i="11" s="1"/>
  <c r="D37" i="11"/>
  <c r="D44" i="11" s="1"/>
  <c r="C37" i="11"/>
  <c r="AA26" i="11"/>
  <c r="AA45" i="11" s="1"/>
  <c r="P26" i="11"/>
  <c r="K26" i="1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Y13" i="11"/>
  <c r="Y26" i="11" s="1"/>
  <c r="X13" i="11"/>
  <c r="W13" i="11"/>
  <c r="V13" i="11"/>
  <c r="V26" i="11" s="1"/>
  <c r="U13" i="11"/>
  <c r="T13" i="11"/>
  <c r="T26" i="11" s="1"/>
  <c r="S13" i="11"/>
  <c r="S26" i="11" s="1"/>
  <c r="R13" i="11"/>
  <c r="R26" i="11" s="1"/>
  <c r="Q13" i="11"/>
  <c r="Q26" i="11" s="1"/>
  <c r="P13" i="11"/>
  <c r="O13" i="11"/>
  <c r="N13" i="11"/>
  <c r="N26" i="11" s="1"/>
  <c r="M13" i="11"/>
  <c r="L13" i="11"/>
  <c r="L26" i="11" s="1"/>
  <c r="K13" i="11"/>
  <c r="J13" i="11"/>
  <c r="J26" i="11" s="1"/>
  <c r="I13" i="11"/>
  <c r="I26" i="11" s="1"/>
  <c r="H13" i="11"/>
  <c r="H26" i="11" s="1"/>
  <c r="G13" i="11"/>
  <c r="F13" i="11"/>
  <c r="F26" i="11" s="1"/>
  <c r="E13" i="11"/>
  <c r="D13" i="11"/>
  <c r="D26" i="11" s="1"/>
  <c r="C13" i="11"/>
  <c r="C26" i="11" s="1"/>
  <c r="AA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U44" i="12"/>
  <c r="E44" i="12"/>
  <c r="E45" i="12" s="1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X37" i="12"/>
  <c r="Z37" i="12" s="1"/>
  <c r="W37" i="12"/>
  <c r="V37" i="12"/>
  <c r="V44" i="12" s="1"/>
  <c r="U37" i="12"/>
  <c r="T37" i="12"/>
  <c r="T44" i="12" s="1"/>
  <c r="S37" i="12"/>
  <c r="S44" i="12" s="1"/>
  <c r="R37" i="12"/>
  <c r="Q37" i="12"/>
  <c r="P37" i="12"/>
  <c r="O37" i="12"/>
  <c r="N37" i="12"/>
  <c r="N44" i="12" s="1"/>
  <c r="M37" i="12"/>
  <c r="M44" i="12" s="1"/>
  <c r="L37" i="12"/>
  <c r="L44" i="12" s="1"/>
  <c r="K37" i="12"/>
  <c r="K44" i="12" s="1"/>
  <c r="J37" i="12"/>
  <c r="I37" i="12"/>
  <c r="H37" i="12"/>
  <c r="H44" i="12" s="1"/>
  <c r="G37" i="12"/>
  <c r="F37" i="12"/>
  <c r="F44" i="12" s="1"/>
  <c r="E37" i="12"/>
  <c r="D37" i="12"/>
  <c r="D44" i="12" s="1"/>
  <c r="C37" i="12"/>
  <c r="C44" i="12" s="1"/>
  <c r="X26" i="12"/>
  <c r="AA25" i="12"/>
  <c r="Y25" i="12"/>
  <c r="Y26" i="12" s="1"/>
  <c r="X25" i="12"/>
  <c r="W25" i="12"/>
  <c r="V25" i="12"/>
  <c r="U25" i="12"/>
  <c r="T25" i="12"/>
  <c r="S25" i="12"/>
  <c r="R25" i="12"/>
  <c r="Q25" i="12"/>
  <c r="Q26" i="12" s="1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Z13" i="12"/>
  <c r="Y13" i="12"/>
  <c r="X13" i="12"/>
  <c r="W13" i="12"/>
  <c r="V13" i="12"/>
  <c r="V26" i="12" s="1"/>
  <c r="U13" i="12"/>
  <c r="U26" i="12" s="1"/>
  <c r="T13" i="12"/>
  <c r="T26" i="12" s="1"/>
  <c r="S13" i="12"/>
  <c r="S26" i="12" s="1"/>
  <c r="S45" i="12" s="1"/>
  <c r="R13" i="12"/>
  <c r="Q13" i="12"/>
  <c r="P13" i="12"/>
  <c r="P26" i="12" s="1"/>
  <c r="O13" i="12"/>
  <c r="N13" i="12"/>
  <c r="N26" i="12" s="1"/>
  <c r="M13" i="12"/>
  <c r="M26" i="12" s="1"/>
  <c r="M45" i="12" s="1"/>
  <c r="L13" i="12"/>
  <c r="L26" i="12" s="1"/>
  <c r="K13" i="12"/>
  <c r="K26" i="12" s="1"/>
  <c r="J13" i="12"/>
  <c r="I13" i="12"/>
  <c r="I26" i="12" s="1"/>
  <c r="H13" i="12"/>
  <c r="H26" i="12" s="1"/>
  <c r="G13" i="12"/>
  <c r="F13" i="12"/>
  <c r="F26" i="12" s="1"/>
  <c r="E13" i="12"/>
  <c r="E26" i="12" s="1"/>
  <c r="D13" i="12"/>
  <c r="D26" i="12" s="1"/>
  <c r="C13" i="12"/>
  <c r="C26" i="12" s="1"/>
  <c r="C45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X44" i="13"/>
  <c r="Z44" i="13" s="1"/>
  <c r="H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X37" i="13"/>
  <c r="Z37" i="13" s="1"/>
  <c r="W37" i="13"/>
  <c r="W44" i="13" s="1"/>
  <c r="V37" i="13"/>
  <c r="V44" i="13" s="1"/>
  <c r="U37" i="13"/>
  <c r="T37" i="13"/>
  <c r="S37" i="13"/>
  <c r="S44" i="13" s="1"/>
  <c r="R37" i="13"/>
  <c r="Q37" i="13"/>
  <c r="P37" i="13"/>
  <c r="P44" i="13" s="1"/>
  <c r="O37" i="13"/>
  <c r="O44" i="13" s="1"/>
  <c r="N37" i="13"/>
  <c r="M37" i="13"/>
  <c r="L37" i="13"/>
  <c r="K37" i="13"/>
  <c r="K44" i="13" s="1"/>
  <c r="J37" i="13"/>
  <c r="I37" i="13"/>
  <c r="H37" i="13"/>
  <c r="G37" i="13"/>
  <c r="G44" i="13" s="1"/>
  <c r="F37" i="13"/>
  <c r="F44" i="13" s="1"/>
  <c r="E37" i="13"/>
  <c r="D37" i="13"/>
  <c r="C37" i="13"/>
  <c r="C44" i="13" s="1"/>
  <c r="K26" i="13"/>
  <c r="AA25" i="13"/>
  <c r="Y25" i="13"/>
  <c r="X25" i="13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AA45" i="13" s="1"/>
  <c r="Y13" i="13"/>
  <c r="Y26" i="13" s="1"/>
  <c r="X13" i="13"/>
  <c r="W13" i="13"/>
  <c r="W26" i="13" s="1"/>
  <c r="W45" i="13" s="1"/>
  <c r="V13" i="13"/>
  <c r="U13" i="13"/>
  <c r="U26" i="13" s="1"/>
  <c r="T13" i="13"/>
  <c r="S13" i="13"/>
  <c r="S26" i="13" s="1"/>
  <c r="R13" i="13"/>
  <c r="R26" i="13" s="1"/>
  <c r="Q13" i="13"/>
  <c r="P13" i="13"/>
  <c r="P26" i="13" s="1"/>
  <c r="O13" i="13"/>
  <c r="O26" i="13" s="1"/>
  <c r="O45" i="13" s="1"/>
  <c r="N13" i="13"/>
  <c r="M13" i="13"/>
  <c r="M26" i="13" s="1"/>
  <c r="L13" i="13"/>
  <c r="K13" i="13"/>
  <c r="J13" i="13"/>
  <c r="J26" i="13" s="1"/>
  <c r="I13" i="13"/>
  <c r="I26" i="13" s="1"/>
  <c r="H13" i="13"/>
  <c r="H26" i="13" s="1"/>
  <c r="H45" i="13" s="1"/>
  <c r="G13" i="13"/>
  <c r="G26" i="13" s="1"/>
  <c r="G45" i="13" s="1"/>
  <c r="F13" i="13"/>
  <c r="E13" i="13"/>
  <c r="E26" i="13" s="1"/>
  <c r="D13" i="13"/>
  <c r="C13" i="13"/>
  <c r="C26" i="13" s="1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V44" i="14"/>
  <c r="U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Y37" i="14"/>
  <c r="X37" i="14"/>
  <c r="Z37" i="14" s="1"/>
  <c r="W37" i="14"/>
  <c r="W44" i="14" s="1"/>
  <c r="V37" i="14"/>
  <c r="U37" i="14"/>
  <c r="T37" i="14"/>
  <c r="T44" i="14" s="1"/>
  <c r="S37" i="14"/>
  <c r="R37" i="14"/>
  <c r="R44" i="14" s="1"/>
  <c r="Q37" i="14"/>
  <c r="Q44" i="14" s="1"/>
  <c r="P37" i="14"/>
  <c r="P44" i="14" s="1"/>
  <c r="O37" i="14"/>
  <c r="O44" i="14" s="1"/>
  <c r="N37" i="14"/>
  <c r="N44" i="14" s="1"/>
  <c r="M37" i="14"/>
  <c r="L37" i="14"/>
  <c r="L44" i="14" s="1"/>
  <c r="K37" i="14"/>
  <c r="J37" i="14"/>
  <c r="I37" i="14"/>
  <c r="H37" i="14"/>
  <c r="H44" i="14" s="1"/>
  <c r="G37" i="14"/>
  <c r="F37" i="14"/>
  <c r="E37" i="14"/>
  <c r="D37" i="14"/>
  <c r="D44" i="14" s="1"/>
  <c r="C37" i="14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Y13" i="14"/>
  <c r="X13" i="14"/>
  <c r="W13" i="14"/>
  <c r="V13" i="14"/>
  <c r="V26" i="14" s="1"/>
  <c r="U13" i="14"/>
  <c r="T13" i="14"/>
  <c r="T26" i="14" s="1"/>
  <c r="S13" i="14"/>
  <c r="S26" i="14" s="1"/>
  <c r="R13" i="14"/>
  <c r="R26" i="14" s="1"/>
  <c r="Q13" i="14"/>
  <c r="P13" i="14"/>
  <c r="P26" i="14" s="1"/>
  <c r="P45" i="14" s="1"/>
  <c r="O13" i="14"/>
  <c r="N13" i="14"/>
  <c r="N26" i="14" s="1"/>
  <c r="N45" i="14" s="1"/>
  <c r="M13" i="14"/>
  <c r="L13" i="14"/>
  <c r="L26" i="14" s="1"/>
  <c r="K13" i="14"/>
  <c r="K26" i="14" s="1"/>
  <c r="J13" i="14"/>
  <c r="I13" i="14"/>
  <c r="H13" i="14"/>
  <c r="H26" i="14" s="1"/>
  <c r="H45" i="14" s="1"/>
  <c r="G13" i="14"/>
  <c r="F13" i="14"/>
  <c r="F26" i="14" s="1"/>
  <c r="E13" i="14"/>
  <c r="D13" i="14"/>
  <c r="D26" i="14" s="1"/>
  <c r="C13" i="14"/>
  <c r="C26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T44" i="15"/>
  <c r="M44" i="15"/>
  <c r="E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Y44" i="15" s="1"/>
  <c r="X37" i="15"/>
  <c r="X44" i="15" s="1"/>
  <c r="W37" i="15"/>
  <c r="W44" i="15" s="1"/>
  <c r="V37" i="15"/>
  <c r="V44" i="15" s="1"/>
  <c r="U37" i="15"/>
  <c r="U44" i="15" s="1"/>
  <c r="T37" i="15"/>
  <c r="S37" i="15"/>
  <c r="S44" i="15" s="1"/>
  <c r="R37" i="15"/>
  <c r="R44" i="15" s="1"/>
  <c r="Q37" i="15"/>
  <c r="Q44" i="15" s="1"/>
  <c r="P37" i="15"/>
  <c r="P44" i="15" s="1"/>
  <c r="O37" i="15"/>
  <c r="N37" i="15"/>
  <c r="N44" i="15" s="1"/>
  <c r="M37" i="15"/>
  <c r="L37" i="15"/>
  <c r="L44" i="15" s="1"/>
  <c r="K37" i="15"/>
  <c r="K44" i="15" s="1"/>
  <c r="J37" i="15"/>
  <c r="J44" i="15" s="1"/>
  <c r="I37" i="15"/>
  <c r="I44" i="15" s="1"/>
  <c r="H37" i="15"/>
  <c r="H44" i="15" s="1"/>
  <c r="G37" i="15"/>
  <c r="G44" i="15" s="1"/>
  <c r="F37" i="15"/>
  <c r="F44" i="15" s="1"/>
  <c r="E37" i="15"/>
  <c r="D37" i="15"/>
  <c r="D44" i="15" s="1"/>
  <c r="C37" i="15"/>
  <c r="C44" i="15" s="1"/>
  <c r="O26" i="15"/>
  <c r="H26" i="15"/>
  <c r="H45" i="15" s="1"/>
  <c r="AA25" i="15"/>
  <c r="Y25" i="15"/>
  <c r="Z25" i="15" s="1"/>
  <c r="X25" i="15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Z13" i="15"/>
  <c r="Y13" i="15"/>
  <c r="Y26" i="15" s="1"/>
  <c r="Y45" i="15" s="1"/>
  <c r="X13" i="15"/>
  <c r="X26" i="15" s="1"/>
  <c r="X45" i="15" s="1"/>
  <c r="W13" i="15"/>
  <c r="W26" i="15" s="1"/>
  <c r="V13" i="15"/>
  <c r="V26" i="15" s="1"/>
  <c r="U13" i="15"/>
  <c r="U26" i="15" s="1"/>
  <c r="T13" i="15"/>
  <c r="S13" i="15"/>
  <c r="S26" i="15" s="1"/>
  <c r="R13" i="15"/>
  <c r="Q13" i="15"/>
  <c r="Q26" i="15" s="1"/>
  <c r="Q45" i="15" s="1"/>
  <c r="P13" i="15"/>
  <c r="P26" i="15" s="1"/>
  <c r="P45" i="15" s="1"/>
  <c r="O13" i="15"/>
  <c r="N13" i="15"/>
  <c r="N26" i="15" s="1"/>
  <c r="M13" i="15"/>
  <c r="M26" i="15" s="1"/>
  <c r="M45" i="15" s="1"/>
  <c r="L13" i="15"/>
  <c r="K13" i="15"/>
  <c r="K26" i="15" s="1"/>
  <c r="J13" i="15"/>
  <c r="I13" i="15"/>
  <c r="I26" i="15" s="1"/>
  <c r="I45" i="15" s="1"/>
  <c r="H13" i="15"/>
  <c r="G13" i="15"/>
  <c r="G26" i="15" s="1"/>
  <c r="F13" i="15"/>
  <c r="F26" i="15" s="1"/>
  <c r="E13" i="15"/>
  <c r="E26" i="15" s="1"/>
  <c r="E45" i="15" s="1"/>
  <c r="D13" i="15"/>
  <c r="C13" i="15"/>
  <c r="C26" i="15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Y44" i="16" s="1"/>
  <c r="X37" i="16"/>
  <c r="X44" i="16" s="1"/>
  <c r="Z44" i="16" s="1"/>
  <c r="W37" i="16"/>
  <c r="W44" i="16" s="1"/>
  <c r="V37" i="16"/>
  <c r="V44" i="16" s="1"/>
  <c r="U37" i="16"/>
  <c r="T37" i="16"/>
  <c r="T44" i="16" s="1"/>
  <c r="S37" i="16"/>
  <c r="S44" i="16" s="1"/>
  <c r="R37" i="16"/>
  <c r="R44" i="16" s="1"/>
  <c r="Q37" i="16"/>
  <c r="Q44" i="16" s="1"/>
  <c r="P37" i="16"/>
  <c r="P44" i="16" s="1"/>
  <c r="O37" i="16"/>
  <c r="O44" i="16" s="1"/>
  <c r="N37" i="16"/>
  <c r="N44" i="16" s="1"/>
  <c r="M37" i="16"/>
  <c r="L37" i="16"/>
  <c r="L44" i="16" s="1"/>
  <c r="K37" i="16"/>
  <c r="K44" i="16" s="1"/>
  <c r="J37" i="16"/>
  <c r="J44" i="16" s="1"/>
  <c r="I37" i="16"/>
  <c r="I44" i="16" s="1"/>
  <c r="H37" i="16"/>
  <c r="H44" i="16" s="1"/>
  <c r="G37" i="16"/>
  <c r="G44" i="16" s="1"/>
  <c r="F37" i="16"/>
  <c r="F44" i="16" s="1"/>
  <c r="E37" i="16"/>
  <c r="D37" i="16"/>
  <c r="D44" i="16" s="1"/>
  <c r="C37" i="16"/>
  <c r="C44" i="16" s="1"/>
  <c r="X26" i="16"/>
  <c r="W26" i="16"/>
  <c r="O26" i="16"/>
  <c r="O45" i="16" s="1"/>
  <c r="AA25" i="16"/>
  <c r="Y25" i="16"/>
  <c r="X25" i="16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Y13" i="16"/>
  <c r="Y26" i="16" s="1"/>
  <c r="X13" i="16"/>
  <c r="Z13" i="16" s="1"/>
  <c r="W13" i="16"/>
  <c r="V13" i="16"/>
  <c r="V26" i="16" s="1"/>
  <c r="U13" i="16"/>
  <c r="T13" i="16"/>
  <c r="T26" i="16" s="1"/>
  <c r="S13" i="16"/>
  <c r="S26" i="16" s="1"/>
  <c r="S45" i="16" s="1"/>
  <c r="R13" i="16"/>
  <c r="R26" i="16" s="1"/>
  <c r="Q13" i="16"/>
  <c r="Q26" i="16" s="1"/>
  <c r="P13" i="16"/>
  <c r="P26" i="16" s="1"/>
  <c r="P45" i="16" s="1"/>
  <c r="O13" i="16"/>
  <c r="N13" i="16"/>
  <c r="N26" i="16" s="1"/>
  <c r="M13" i="16"/>
  <c r="L13" i="16"/>
  <c r="L26" i="16" s="1"/>
  <c r="K13" i="16"/>
  <c r="K26" i="16" s="1"/>
  <c r="K45" i="16" s="1"/>
  <c r="J13" i="16"/>
  <c r="J26" i="16" s="1"/>
  <c r="I13" i="16"/>
  <c r="I26" i="16" s="1"/>
  <c r="H13" i="16"/>
  <c r="H26" i="16" s="1"/>
  <c r="H45" i="16" s="1"/>
  <c r="G13" i="16"/>
  <c r="G26" i="16" s="1"/>
  <c r="F13" i="16"/>
  <c r="F26" i="16" s="1"/>
  <c r="E13" i="16"/>
  <c r="D13" i="16"/>
  <c r="D26" i="16" s="1"/>
  <c r="C13" i="16"/>
  <c r="C26" i="16" s="1"/>
  <c r="C45" i="16" s="1"/>
  <c r="AA50" i="17"/>
  <c r="Y50" i="17"/>
  <c r="Z50" i="17" s="1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T44" i="17"/>
  <c r="L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Y44" i="17" s="1"/>
  <c r="X37" i="17"/>
  <c r="X44" i="17" s="1"/>
  <c r="Z44" i="17" s="1"/>
  <c r="W37" i="17"/>
  <c r="V37" i="17"/>
  <c r="U37" i="17"/>
  <c r="U44" i="17" s="1"/>
  <c r="T37" i="17"/>
  <c r="S37" i="17"/>
  <c r="S44" i="17" s="1"/>
  <c r="R37" i="17"/>
  <c r="R44" i="17" s="1"/>
  <c r="Q37" i="17"/>
  <c r="Q44" i="17" s="1"/>
  <c r="P37" i="17"/>
  <c r="P44" i="17" s="1"/>
  <c r="O37" i="17"/>
  <c r="N37" i="17"/>
  <c r="M37" i="17"/>
  <c r="M44" i="17" s="1"/>
  <c r="L37" i="17"/>
  <c r="K37" i="17"/>
  <c r="K44" i="17" s="1"/>
  <c r="J37" i="17"/>
  <c r="J44" i="17" s="1"/>
  <c r="I37" i="17"/>
  <c r="I44" i="17" s="1"/>
  <c r="H37" i="17"/>
  <c r="H44" i="17" s="1"/>
  <c r="G37" i="17"/>
  <c r="F37" i="17"/>
  <c r="E37" i="17"/>
  <c r="E44" i="17" s="1"/>
  <c r="D37" i="17"/>
  <c r="D44" i="17" s="1"/>
  <c r="C37" i="17"/>
  <c r="C44" i="17" s="1"/>
  <c r="P26" i="17"/>
  <c r="O26" i="17"/>
  <c r="G26" i="17"/>
  <c r="AA25" i="17"/>
  <c r="Y25" i="17"/>
  <c r="X25" i="17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AA45" i="17" s="1"/>
  <c r="Z13" i="17"/>
  <c r="Y13" i="17"/>
  <c r="X13" i="17"/>
  <c r="X26" i="17" s="1"/>
  <c r="W13" i="17"/>
  <c r="W26" i="17" s="1"/>
  <c r="V13" i="17"/>
  <c r="V26" i="17" s="1"/>
  <c r="U13" i="17"/>
  <c r="T13" i="17"/>
  <c r="T26" i="17" s="1"/>
  <c r="T45" i="17" s="1"/>
  <c r="S13" i="17"/>
  <c r="R13" i="17"/>
  <c r="R26" i="17" s="1"/>
  <c r="R45" i="17" s="1"/>
  <c r="Q13" i="17"/>
  <c r="P13" i="17"/>
  <c r="O13" i="17"/>
  <c r="N13" i="17"/>
  <c r="N26" i="17" s="1"/>
  <c r="M13" i="17"/>
  <c r="L13" i="17"/>
  <c r="L26" i="17" s="1"/>
  <c r="L45" i="17" s="1"/>
  <c r="K13" i="17"/>
  <c r="K26" i="17" s="1"/>
  <c r="J13" i="17"/>
  <c r="J26" i="17" s="1"/>
  <c r="J45" i="17" s="1"/>
  <c r="I13" i="17"/>
  <c r="H13" i="17"/>
  <c r="H26" i="17" s="1"/>
  <c r="G13" i="17"/>
  <c r="F13" i="17"/>
  <c r="F26" i="17" s="1"/>
  <c r="E13" i="17"/>
  <c r="D13" i="17"/>
  <c r="D26" i="17" s="1"/>
  <c r="D45" i="17" s="1"/>
  <c r="C13" i="17"/>
  <c r="C26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E44" i="18"/>
  <c r="D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X37" i="18"/>
  <c r="X44" i="18" s="1"/>
  <c r="W37" i="18"/>
  <c r="W44" i="18" s="1"/>
  <c r="V37" i="18"/>
  <c r="U37" i="18"/>
  <c r="U44" i="18" s="1"/>
  <c r="T37" i="18"/>
  <c r="T44" i="18" s="1"/>
  <c r="S37" i="18"/>
  <c r="S44" i="18" s="1"/>
  <c r="R37" i="18"/>
  <c r="R44" i="18" s="1"/>
  <c r="Q37" i="18"/>
  <c r="P37" i="18"/>
  <c r="P44" i="18" s="1"/>
  <c r="O37" i="18"/>
  <c r="O44" i="18" s="1"/>
  <c r="N37" i="18"/>
  <c r="M37" i="18"/>
  <c r="M44" i="18" s="1"/>
  <c r="L37" i="18"/>
  <c r="L44" i="18" s="1"/>
  <c r="K37" i="18"/>
  <c r="K44" i="18" s="1"/>
  <c r="J37" i="18"/>
  <c r="J44" i="18" s="1"/>
  <c r="I37" i="18"/>
  <c r="I44" i="18" s="1"/>
  <c r="H37" i="18"/>
  <c r="H44" i="18" s="1"/>
  <c r="G37" i="18"/>
  <c r="G44" i="18" s="1"/>
  <c r="F37" i="18"/>
  <c r="E37" i="18"/>
  <c r="D37" i="18"/>
  <c r="C37" i="18"/>
  <c r="C44" i="18" s="1"/>
  <c r="X26" i="18"/>
  <c r="X45" i="18" s="1"/>
  <c r="W26" i="18"/>
  <c r="W45" i="18" s="1"/>
  <c r="G26" i="18"/>
  <c r="G45" i="18" s="1"/>
  <c r="AA25" i="18"/>
  <c r="Y25" i="18"/>
  <c r="Y26" i="18" s="1"/>
  <c r="X25" i="18"/>
  <c r="W25" i="18"/>
  <c r="V25" i="18"/>
  <c r="U25" i="18"/>
  <c r="T25" i="18"/>
  <c r="S25" i="18"/>
  <c r="R25" i="18"/>
  <c r="Q25" i="18"/>
  <c r="Q26" i="18" s="1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Z13" i="18"/>
  <c r="Y13" i="18"/>
  <c r="X13" i="18"/>
  <c r="W13" i="18"/>
  <c r="V13" i="18"/>
  <c r="V26" i="18" s="1"/>
  <c r="U13" i="18"/>
  <c r="U26" i="18" s="1"/>
  <c r="T13" i="18"/>
  <c r="T26" i="18" s="1"/>
  <c r="S13" i="18"/>
  <c r="R13" i="18"/>
  <c r="R26" i="18" s="1"/>
  <c r="R45" i="18" s="1"/>
  <c r="Q13" i="18"/>
  <c r="P13" i="18"/>
  <c r="P26" i="18" s="1"/>
  <c r="P45" i="18" s="1"/>
  <c r="O13" i="18"/>
  <c r="O26" i="18" s="1"/>
  <c r="O45" i="18" s="1"/>
  <c r="N13" i="18"/>
  <c r="N26" i="18" s="1"/>
  <c r="M13" i="18"/>
  <c r="M26" i="18" s="1"/>
  <c r="L13" i="18"/>
  <c r="L26" i="18" s="1"/>
  <c r="K13" i="18"/>
  <c r="J13" i="18"/>
  <c r="J26" i="18" s="1"/>
  <c r="J45" i="18" s="1"/>
  <c r="I13" i="18"/>
  <c r="I26" i="18" s="1"/>
  <c r="H13" i="18"/>
  <c r="H26" i="18" s="1"/>
  <c r="G13" i="18"/>
  <c r="F13" i="18"/>
  <c r="F26" i="18" s="1"/>
  <c r="E13" i="18"/>
  <c r="E26" i="18" s="1"/>
  <c r="E45" i="18" s="1"/>
  <c r="D13" i="18"/>
  <c r="D26" i="18" s="1"/>
  <c r="D45" i="18" s="1"/>
  <c r="C13" i="18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E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Y44" i="19" s="1"/>
  <c r="X37" i="19"/>
  <c r="X44" i="19" s="1"/>
  <c r="Z44" i="19" s="1"/>
  <c r="W37" i="19"/>
  <c r="W44" i="19" s="1"/>
  <c r="V37" i="19"/>
  <c r="V44" i="19" s="1"/>
  <c r="U37" i="19"/>
  <c r="U44" i="19" s="1"/>
  <c r="T37" i="19"/>
  <c r="T44" i="19" s="1"/>
  <c r="S37" i="19"/>
  <c r="S44" i="19" s="1"/>
  <c r="R37" i="19"/>
  <c r="R44" i="19" s="1"/>
  <c r="Q37" i="19"/>
  <c r="Q44" i="19" s="1"/>
  <c r="P37" i="19"/>
  <c r="P44" i="19" s="1"/>
  <c r="O37" i="19"/>
  <c r="N37" i="19"/>
  <c r="N44" i="19" s="1"/>
  <c r="M37" i="19"/>
  <c r="M44" i="19" s="1"/>
  <c r="L37" i="19"/>
  <c r="L44" i="19" s="1"/>
  <c r="K37" i="19"/>
  <c r="K44" i="19" s="1"/>
  <c r="J37" i="19"/>
  <c r="J44" i="19" s="1"/>
  <c r="I37" i="19"/>
  <c r="I44" i="19" s="1"/>
  <c r="H37" i="19"/>
  <c r="H44" i="19" s="1"/>
  <c r="G37" i="19"/>
  <c r="G44" i="19" s="1"/>
  <c r="F37" i="19"/>
  <c r="F44" i="19" s="1"/>
  <c r="E37" i="19"/>
  <c r="D37" i="19"/>
  <c r="D44" i="19" s="1"/>
  <c r="C37" i="19"/>
  <c r="C44" i="19" s="1"/>
  <c r="I26" i="19"/>
  <c r="I45" i="19" s="1"/>
  <c r="H26" i="19"/>
  <c r="H45" i="19" s="1"/>
  <c r="G26" i="19"/>
  <c r="G45" i="19" s="1"/>
  <c r="AA25" i="19"/>
  <c r="Y25" i="19"/>
  <c r="X25" i="19"/>
  <c r="Z25" i="19" s="1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AA45" i="19" s="1"/>
  <c r="Y13" i="19"/>
  <c r="X13" i="19"/>
  <c r="X26" i="19" s="1"/>
  <c r="W13" i="19"/>
  <c r="W26" i="19" s="1"/>
  <c r="V13" i="19"/>
  <c r="U13" i="19"/>
  <c r="U26" i="19" s="1"/>
  <c r="T13" i="19"/>
  <c r="S13" i="19"/>
  <c r="S26" i="19" s="1"/>
  <c r="R13" i="19"/>
  <c r="R26" i="19" s="1"/>
  <c r="R45" i="19" s="1"/>
  <c r="Q13" i="19"/>
  <c r="P13" i="19"/>
  <c r="P26" i="19" s="1"/>
  <c r="P45" i="19" s="1"/>
  <c r="O13" i="19"/>
  <c r="O26" i="19" s="1"/>
  <c r="N13" i="19"/>
  <c r="M13" i="19"/>
  <c r="M26" i="19" s="1"/>
  <c r="L13" i="19"/>
  <c r="K13" i="19"/>
  <c r="K26" i="19" s="1"/>
  <c r="J13" i="19"/>
  <c r="J26" i="19" s="1"/>
  <c r="J45" i="19" s="1"/>
  <c r="I13" i="19"/>
  <c r="H13" i="19"/>
  <c r="G13" i="19"/>
  <c r="F13" i="19"/>
  <c r="E13" i="19"/>
  <c r="E26" i="19" s="1"/>
  <c r="E45" i="19" s="1"/>
  <c r="D13" i="19"/>
  <c r="C13" i="19"/>
  <c r="C26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F44" i="20"/>
  <c r="E44" i="20"/>
  <c r="AA43" i="20"/>
  <c r="Y43" i="20"/>
  <c r="X43" i="20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Y44" i="20" s="1"/>
  <c r="X37" i="20"/>
  <c r="W37" i="20"/>
  <c r="W44" i="20" s="1"/>
  <c r="V37" i="20"/>
  <c r="U37" i="20"/>
  <c r="U44" i="20" s="1"/>
  <c r="T37" i="20"/>
  <c r="T44" i="20" s="1"/>
  <c r="S37" i="20"/>
  <c r="R37" i="20"/>
  <c r="R44" i="20" s="1"/>
  <c r="Q37" i="20"/>
  <c r="Q44" i="20" s="1"/>
  <c r="P37" i="20"/>
  <c r="P44" i="20" s="1"/>
  <c r="O37" i="20"/>
  <c r="O44" i="20" s="1"/>
  <c r="N37" i="20"/>
  <c r="M37" i="20"/>
  <c r="M44" i="20" s="1"/>
  <c r="L37" i="20"/>
  <c r="L44" i="20" s="1"/>
  <c r="K37" i="20"/>
  <c r="J37" i="20"/>
  <c r="J44" i="20" s="1"/>
  <c r="I37" i="20"/>
  <c r="I44" i="20" s="1"/>
  <c r="H37" i="20"/>
  <c r="H44" i="20" s="1"/>
  <c r="G37" i="20"/>
  <c r="G44" i="20" s="1"/>
  <c r="F37" i="20"/>
  <c r="E37" i="20"/>
  <c r="D37" i="20"/>
  <c r="D44" i="20" s="1"/>
  <c r="C37" i="20"/>
  <c r="C44" i="20" s="1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AA45" i="20" s="1"/>
  <c r="Y13" i="20"/>
  <c r="Y26" i="20" s="1"/>
  <c r="Y45" i="20" s="1"/>
  <c r="X13" i="20"/>
  <c r="X26" i="20" s="1"/>
  <c r="W13" i="20"/>
  <c r="W26" i="20" s="1"/>
  <c r="V13" i="20"/>
  <c r="U13" i="20"/>
  <c r="U26" i="20" s="1"/>
  <c r="T13" i="20"/>
  <c r="T26" i="20" s="1"/>
  <c r="S13" i="20"/>
  <c r="S26" i="20" s="1"/>
  <c r="R13" i="20"/>
  <c r="Q13" i="20"/>
  <c r="Q26" i="20" s="1"/>
  <c r="Q45" i="20" s="1"/>
  <c r="P13" i="20"/>
  <c r="O13" i="20"/>
  <c r="O26" i="20" s="1"/>
  <c r="N13" i="20"/>
  <c r="M13" i="20"/>
  <c r="M26" i="20" s="1"/>
  <c r="L13" i="20"/>
  <c r="L26" i="20" s="1"/>
  <c r="K13" i="20"/>
  <c r="K26" i="20" s="1"/>
  <c r="J13" i="20"/>
  <c r="I13" i="20"/>
  <c r="H13" i="20"/>
  <c r="G13" i="20"/>
  <c r="G26" i="20" s="1"/>
  <c r="F13" i="20"/>
  <c r="E13" i="20"/>
  <c r="E26" i="20" s="1"/>
  <c r="E45" i="20" s="1"/>
  <c r="D13" i="20"/>
  <c r="D26" i="20" s="1"/>
  <c r="C13" i="20"/>
  <c r="C26" i="20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X44" i="1" s="1"/>
  <c r="Z44" i="1" s="1"/>
  <c r="W37" i="1"/>
  <c r="V37" i="1"/>
  <c r="V44" i="1" s="1"/>
  <c r="U37" i="1"/>
  <c r="U44" i="1" s="1"/>
  <c r="T37" i="1"/>
  <c r="T44" i="1" s="1"/>
  <c r="S37" i="1"/>
  <c r="S44" i="1" s="1"/>
  <c r="R37" i="1"/>
  <c r="R44" i="1" s="1"/>
  <c r="Q37" i="1"/>
  <c r="Q44" i="1" s="1"/>
  <c r="P37" i="1"/>
  <c r="P44" i="1" s="1"/>
  <c r="O37" i="1"/>
  <c r="N37" i="1"/>
  <c r="N44" i="1" s="1"/>
  <c r="M37" i="1"/>
  <c r="M44" i="1" s="1"/>
  <c r="L37" i="1"/>
  <c r="L44" i="1" s="1"/>
  <c r="K37" i="1"/>
  <c r="K44" i="1" s="1"/>
  <c r="J37" i="1"/>
  <c r="J44" i="1" s="1"/>
  <c r="I37" i="1"/>
  <c r="I44" i="1" s="1"/>
  <c r="H37" i="1"/>
  <c r="H44" i="1" s="1"/>
  <c r="G37" i="1"/>
  <c r="F37" i="1"/>
  <c r="F44" i="1" s="1"/>
  <c r="E37" i="1"/>
  <c r="E44" i="1" s="1"/>
  <c r="D37" i="1"/>
  <c r="D44" i="1" s="1"/>
  <c r="C37" i="1"/>
  <c r="C44" i="1" s="1"/>
  <c r="Q26" i="1"/>
  <c r="Q45" i="1" s="1"/>
  <c r="P26" i="1"/>
  <c r="P45" i="1" s="1"/>
  <c r="I26" i="1"/>
  <c r="I45" i="1" s="1"/>
  <c r="H26" i="1"/>
  <c r="H45" i="1" s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Y26" i="1" s="1"/>
  <c r="X13" i="1"/>
  <c r="Z13" i="1" s="1"/>
  <c r="W13" i="1"/>
  <c r="W26" i="1" s="1"/>
  <c r="V13" i="1"/>
  <c r="U13" i="1"/>
  <c r="U26" i="1" s="1"/>
  <c r="T13" i="1"/>
  <c r="S13" i="1"/>
  <c r="S26" i="1" s="1"/>
  <c r="S45" i="1" s="1"/>
  <c r="R13" i="1"/>
  <c r="Q13" i="1"/>
  <c r="P13" i="1"/>
  <c r="O13" i="1"/>
  <c r="O26" i="1" s="1"/>
  <c r="N13" i="1"/>
  <c r="M13" i="1"/>
  <c r="M26" i="1" s="1"/>
  <c r="L13" i="1"/>
  <c r="K13" i="1"/>
  <c r="K26" i="1" s="1"/>
  <c r="K45" i="1" s="1"/>
  <c r="J13" i="1"/>
  <c r="I13" i="1"/>
  <c r="H13" i="1"/>
  <c r="G13" i="1"/>
  <c r="G26" i="1" s="1"/>
  <c r="F13" i="1"/>
  <c r="E13" i="1"/>
  <c r="E26" i="1" s="1"/>
  <c r="D13" i="1"/>
  <c r="C13" i="1"/>
  <c r="C26" i="1" s="1"/>
  <c r="C45" i="1" s="1"/>
  <c r="U45" i="1" l="1"/>
  <c r="Y44" i="18"/>
  <c r="O44" i="17"/>
  <c r="O45" i="17" s="1"/>
  <c r="S45" i="11"/>
  <c r="J26" i="5"/>
  <c r="R26" i="5"/>
  <c r="R45" i="5" s="1"/>
  <c r="F26" i="1"/>
  <c r="F45" i="1" s="1"/>
  <c r="N26" i="1"/>
  <c r="N45" i="1" s="1"/>
  <c r="V26" i="1"/>
  <c r="V45" i="1" s="1"/>
  <c r="H26" i="20"/>
  <c r="H45" i="20" s="1"/>
  <c r="P26" i="20"/>
  <c r="P45" i="20" s="1"/>
  <c r="F26" i="19"/>
  <c r="F45" i="19" s="1"/>
  <c r="N26" i="19"/>
  <c r="N45" i="19" s="1"/>
  <c r="V26" i="19"/>
  <c r="V45" i="19" s="1"/>
  <c r="C26" i="18"/>
  <c r="C45" i="18" s="1"/>
  <c r="K26" i="18"/>
  <c r="K45" i="18" s="1"/>
  <c r="S26" i="18"/>
  <c r="S45" i="18" s="1"/>
  <c r="AA26" i="18"/>
  <c r="AA45" i="18" s="1"/>
  <c r="Z25" i="18"/>
  <c r="J26" i="12"/>
  <c r="R26" i="12"/>
  <c r="F26" i="4"/>
  <c r="F45" i="4" s="1"/>
  <c r="N26" i="4"/>
  <c r="N45" i="4" s="1"/>
  <c r="V26" i="4"/>
  <c r="V45" i="4" s="1"/>
  <c r="E45" i="1"/>
  <c r="K44" i="20"/>
  <c r="E44" i="13"/>
  <c r="M44" i="13"/>
  <c r="U44" i="13"/>
  <c r="U45" i="13" s="1"/>
  <c r="G44" i="1"/>
  <c r="G45" i="1" s="1"/>
  <c r="I26" i="20"/>
  <c r="I45" i="20" s="1"/>
  <c r="O44" i="19"/>
  <c r="O45" i="19" s="1"/>
  <c r="J44" i="5"/>
  <c r="AA44" i="5"/>
  <c r="AA45" i="5" s="1"/>
  <c r="X26" i="1"/>
  <c r="C45" i="20"/>
  <c r="K45" i="20"/>
  <c r="G45" i="16"/>
  <c r="V45" i="14"/>
  <c r="F44" i="14"/>
  <c r="F45" i="14" s="1"/>
  <c r="H45" i="10"/>
  <c r="P45" i="10"/>
  <c r="E45" i="8"/>
  <c r="U45" i="8"/>
  <c r="U45" i="19"/>
  <c r="Y45" i="18"/>
  <c r="Q44" i="18"/>
  <c r="Q45" i="18" s="1"/>
  <c r="U45" i="9"/>
  <c r="O45" i="1"/>
  <c r="W44" i="1"/>
  <c r="O44" i="15"/>
  <c r="U44" i="9"/>
  <c r="X44" i="2"/>
  <c r="Z44" i="2" s="1"/>
  <c r="Z13" i="20"/>
  <c r="V44" i="20"/>
  <c r="U45" i="18"/>
  <c r="I44" i="2"/>
  <c r="I45" i="2" s="1"/>
  <c r="D45" i="20"/>
  <c r="L45" i="20"/>
  <c r="T45" i="20"/>
  <c r="Z43" i="20"/>
  <c r="Z13" i="19"/>
  <c r="Q26" i="19"/>
  <c r="Q45" i="19" s="1"/>
  <c r="Y26" i="19"/>
  <c r="Y45" i="19" s="1"/>
  <c r="F44" i="18"/>
  <c r="F45" i="18" s="1"/>
  <c r="N44" i="18"/>
  <c r="N45" i="18" s="1"/>
  <c r="V44" i="18"/>
  <c r="V45" i="18" s="1"/>
  <c r="H45" i="17"/>
  <c r="X45" i="17"/>
  <c r="U45" i="15"/>
  <c r="O45" i="15"/>
  <c r="E45" i="13"/>
  <c r="M45" i="13"/>
  <c r="Z50" i="12"/>
  <c r="H45" i="11"/>
  <c r="Z13" i="11"/>
  <c r="X26" i="11"/>
  <c r="X45" i="11" s="1"/>
  <c r="V26" i="8"/>
  <c r="V45" i="8" s="1"/>
  <c r="R45" i="7"/>
  <c r="E45" i="6"/>
  <c r="M45" i="6"/>
  <c r="U45" i="6"/>
  <c r="R45" i="4"/>
  <c r="I45" i="3"/>
  <c r="Q45" i="3"/>
  <c r="Y45" i="3"/>
  <c r="M45" i="19"/>
  <c r="X26" i="13"/>
  <c r="Z13" i="13"/>
  <c r="W45" i="1"/>
  <c r="T45" i="18"/>
  <c r="N44" i="20"/>
  <c r="M45" i="18"/>
  <c r="P45" i="17"/>
  <c r="J26" i="1"/>
  <c r="J45" i="1" s="1"/>
  <c r="R26" i="1"/>
  <c r="M45" i="20"/>
  <c r="U45" i="20"/>
  <c r="I45" i="16"/>
  <c r="Q45" i="16"/>
  <c r="Y45" i="16"/>
  <c r="F45" i="15"/>
  <c r="N45" i="15"/>
  <c r="V45" i="15"/>
  <c r="X26" i="14"/>
  <c r="Z13" i="14"/>
  <c r="X44" i="12"/>
  <c r="Z44" i="12" s="1"/>
  <c r="F45" i="6"/>
  <c r="N45" i="6"/>
  <c r="M45" i="1"/>
  <c r="S44" i="20"/>
  <c r="S45" i="20" s="1"/>
  <c r="G44" i="17"/>
  <c r="G45" i="17" s="1"/>
  <c r="W44" i="17"/>
  <c r="O44" i="1"/>
  <c r="L45" i="18"/>
  <c r="D26" i="1"/>
  <c r="D45" i="1" s="1"/>
  <c r="L26" i="1"/>
  <c r="L45" i="1" s="1"/>
  <c r="T26" i="1"/>
  <c r="T45" i="1" s="1"/>
  <c r="F26" i="20"/>
  <c r="F45" i="20" s="1"/>
  <c r="N26" i="20"/>
  <c r="V26" i="20"/>
  <c r="D26" i="19"/>
  <c r="D45" i="19" s="1"/>
  <c r="L26" i="19"/>
  <c r="L45" i="19" s="1"/>
  <c r="T26" i="19"/>
  <c r="T45" i="19" s="1"/>
  <c r="G45" i="15"/>
  <c r="W45" i="15"/>
  <c r="H45" i="12"/>
  <c r="D26" i="9"/>
  <c r="D45" i="9" s="1"/>
  <c r="L26" i="9"/>
  <c r="L45" i="9" s="1"/>
  <c r="T26" i="9"/>
  <c r="T45" i="9" s="1"/>
  <c r="J45" i="7"/>
  <c r="I45" i="5"/>
  <c r="Q45" i="5"/>
  <c r="AA45" i="16"/>
  <c r="J26" i="14"/>
  <c r="X44" i="14"/>
  <c r="Z44" i="14" s="1"/>
  <c r="Q26" i="13"/>
  <c r="Z25" i="13"/>
  <c r="U45" i="12"/>
  <c r="E45" i="10"/>
  <c r="M45" i="10"/>
  <c r="U45" i="10"/>
  <c r="G45" i="9"/>
  <c r="W45" i="9"/>
  <c r="G44" i="8"/>
  <c r="G45" i="8" s="1"/>
  <c r="O44" i="8"/>
  <c r="W44" i="8"/>
  <c r="O44" i="7"/>
  <c r="I26" i="17"/>
  <c r="I45" i="17" s="1"/>
  <c r="Q26" i="17"/>
  <c r="Q45" i="17" s="1"/>
  <c r="Y26" i="17"/>
  <c r="Y45" i="17" s="1"/>
  <c r="D45" i="16"/>
  <c r="L45" i="16"/>
  <c r="T45" i="16"/>
  <c r="E44" i="16"/>
  <c r="M44" i="16"/>
  <c r="U44" i="16"/>
  <c r="D45" i="14"/>
  <c r="L45" i="14"/>
  <c r="T45" i="14"/>
  <c r="I44" i="14"/>
  <c r="I45" i="14" s="1"/>
  <c r="C45" i="13"/>
  <c r="F45" i="12"/>
  <c r="N45" i="12"/>
  <c r="D45" i="11"/>
  <c r="L45" i="11"/>
  <c r="T45" i="11"/>
  <c r="F45" i="10"/>
  <c r="N45" i="10"/>
  <c r="V45" i="10"/>
  <c r="J26" i="8"/>
  <c r="J45" i="8" s="1"/>
  <c r="R26" i="8"/>
  <c r="R45" i="8" s="1"/>
  <c r="F45" i="5"/>
  <c r="F45" i="3"/>
  <c r="N45" i="3"/>
  <c r="V45" i="3"/>
  <c r="S26" i="17"/>
  <c r="S45" i="17" s="1"/>
  <c r="E26" i="16"/>
  <c r="M26" i="16"/>
  <c r="U26" i="16"/>
  <c r="J26" i="15"/>
  <c r="R26" i="15"/>
  <c r="E26" i="14"/>
  <c r="E45" i="14" s="1"/>
  <c r="M26" i="14"/>
  <c r="M45" i="14" s="1"/>
  <c r="U26" i="14"/>
  <c r="U45" i="14" s="1"/>
  <c r="C44" i="14"/>
  <c r="C45" i="14" s="1"/>
  <c r="K44" i="14"/>
  <c r="K45" i="14" s="1"/>
  <c r="S44" i="14"/>
  <c r="S45" i="14" s="1"/>
  <c r="AA44" i="14"/>
  <c r="AA45" i="14" s="1"/>
  <c r="J44" i="14"/>
  <c r="D26" i="13"/>
  <c r="L26" i="13"/>
  <c r="T26" i="13"/>
  <c r="T45" i="13" s="1"/>
  <c r="J44" i="13"/>
  <c r="R44" i="13"/>
  <c r="G26" i="12"/>
  <c r="O26" i="12"/>
  <c r="W26" i="12"/>
  <c r="P44" i="12"/>
  <c r="E26" i="11"/>
  <c r="E45" i="11" s="1"/>
  <c r="M26" i="11"/>
  <c r="M45" i="11" s="1"/>
  <c r="U26" i="11"/>
  <c r="U45" i="11" s="1"/>
  <c r="I44" i="11"/>
  <c r="Q44" i="11"/>
  <c r="Y44" i="11"/>
  <c r="Y45" i="11" s="1"/>
  <c r="G26" i="10"/>
  <c r="G45" i="10" s="1"/>
  <c r="O26" i="10"/>
  <c r="O45" i="10" s="1"/>
  <c r="W26" i="10"/>
  <c r="W45" i="10" s="1"/>
  <c r="C44" i="10"/>
  <c r="C45" i="10" s="1"/>
  <c r="K44" i="10"/>
  <c r="S44" i="10"/>
  <c r="C45" i="7"/>
  <c r="K45" i="7"/>
  <c r="S45" i="7"/>
  <c r="Q45" i="7"/>
  <c r="I45" i="6"/>
  <c r="Q45" i="6"/>
  <c r="Y45" i="6"/>
  <c r="G45" i="5"/>
  <c r="O45" i="5"/>
  <c r="W45" i="5"/>
  <c r="AA45" i="4"/>
  <c r="I45" i="4"/>
  <c r="G45" i="3"/>
  <c r="O45" i="3"/>
  <c r="W45" i="3"/>
  <c r="N45" i="2"/>
  <c r="V45" i="2"/>
  <c r="F45" i="11"/>
  <c r="N45" i="11"/>
  <c r="V45" i="11"/>
  <c r="J45" i="9"/>
  <c r="R45" i="9"/>
  <c r="J44" i="9"/>
  <c r="AA44" i="9"/>
  <c r="D45" i="8"/>
  <c r="L45" i="8"/>
  <c r="T45" i="8"/>
  <c r="AA44" i="8"/>
  <c r="AA45" i="8" s="1"/>
  <c r="D45" i="7"/>
  <c r="L45" i="7"/>
  <c r="T45" i="7"/>
  <c r="K45" i="4"/>
  <c r="S45" i="4"/>
  <c r="AA44" i="4"/>
  <c r="G45" i="2"/>
  <c r="O45" i="2"/>
  <c r="W45" i="2"/>
  <c r="E26" i="17"/>
  <c r="E45" i="17" s="1"/>
  <c r="M26" i="17"/>
  <c r="M45" i="17" s="1"/>
  <c r="U26" i="17"/>
  <c r="U45" i="17" s="1"/>
  <c r="F44" i="17"/>
  <c r="F45" i="17" s="1"/>
  <c r="N44" i="17"/>
  <c r="N45" i="17" s="1"/>
  <c r="V44" i="17"/>
  <c r="D26" i="15"/>
  <c r="D45" i="15" s="1"/>
  <c r="L26" i="15"/>
  <c r="L45" i="15" s="1"/>
  <c r="T26" i="15"/>
  <c r="T45" i="15" s="1"/>
  <c r="E44" i="14"/>
  <c r="M44" i="14"/>
  <c r="D44" i="13"/>
  <c r="L44" i="13"/>
  <c r="T44" i="13"/>
  <c r="J44" i="12"/>
  <c r="R44" i="12"/>
  <c r="G26" i="11"/>
  <c r="O26" i="11"/>
  <c r="W26" i="11"/>
  <c r="C44" i="11"/>
  <c r="C45" i="11" s="1"/>
  <c r="K44" i="11"/>
  <c r="S44" i="11"/>
  <c r="C26" i="9"/>
  <c r="C45" i="9" s="1"/>
  <c r="K26" i="9"/>
  <c r="K45" i="9" s="1"/>
  <c r="S26" i="9"/>
  <c r="S45" i="9" s="1"/>
  <c r="AA26" i="9"/>
  <c r="C44" i="8"/>
  <c r="C45" i="8" s="1"/>
  <c r="K44" i="8"/>
  <c r="K45" i="8" s="1"/>
  <c r="S44" i="8"/>
  <c r="S45" i="8" s="1"/>
  <c r="C44" i="7"/>
  <c r="K44" i="7"/>
  <c r="S44" i="7"/>
  <c r="D45" i="6"/>
  <c r="L45" i="6"/>
  <c r="T45" i="6"/>
  <c r="D45" i="4"/>
  <c r="L45" i="4"/>
  <c r="T45" i="4"/>
  <c r="C44" i="4"/>
  <c r="C45" i="4" s="1"/>
  <c r="K44" i="4"/>
  <c r="S44" i="4"/>
  <c r="Z44" i="3"/>
  <c r="Z50" i="3"/>
  <c r="H45" i="2"/>
  <c r="P45" i="2"/>
  <c r="Z25" i="16"/>
  <c r="I26" i="14"/>
  <c r="Q26" i="14"/>
  <c r="Y26" i="14"/>
  <c r="G44" i="14"/>
  <c r="N44" i="13"/>
  <c r="V45" i="9"/>
  <c r="C44" i="5"/>
  <c r="C45" i="5" s="1"/>
  <c r="K44" i="5"/>
  <c r="K45" i="5" s="1"/>
  <c r="S44" i="5"/>
  <c r="S45" i="5" s="1"/>
  <c r="G45" i="4"/>
  <c r="O45" i="4"/>
  <c r="W45" i="4"/>
  <c r="X45" i="1"/>
  <c r="Y45" i="1"/>
  <c r="AA45" i="1"/>
  <c r="R45" i="1"/>
  <c r="J26" i="20"/>
  <c r="J45" i="20" s="1"/>
  <c r="R26" i="20"/>
  <c r="R45" i="20" s="1"/>
  <c r="Z26" i="20"/>
  <c r="Z44" i="18"/>
  <c r="Z45" i="17"/>
  <c r="J45" i="14"/>
  <c r="Z45" i="15"/>
  <c r="Z26" i="1"/>
  <c r="Z45" i="18"/>
  <c r="C45" i="17"/>
  <c r="K45" i="17"/>
  <c r="E45" i="16"/>
  <c r="M45" i="16"/>
  <c r="U45" i="16"/>
  <c r="J45" i="15"/>
  <c r="R45" i="15"/>
  <c r="Z37" i="1"/>
  <c r="F45" i="16"/>
  <c r="N45" i="16"/>
  <c r="V45" i="16"/>
  <c r="C45" i="15"/>
  <c r="K45" i="15"/>
  <c r="S45" i="15"/>
  <c r="AA45" i="15"/>
  <c r="N45" i="20"/>
  <c r="V45" i="20"/>
  <c r="G45" i="20"/>
  <c r="O45" i="20"/>
  <c r="W45" i="20"/>
  <c r="H45" i="18"/>
  <c r="V45" i="17"/>
  <c r="W45" i="16"/>
  <c r="X45" i="14"/>
  <c r="Z26" i="14"/>
  <c r="W45" i="19"/>
  <c r="I45" i="18"/>
  <c r="X45" i="16"/>
  <c r="Z45" i="16" s="1"/>
  <c r="X44" i="20"/>
  <c r="Z44" i="20" s="1"/>
  <c r="Z37" i="20"/>
  <c r="C45" i="19"/>
  <c r="K45" i="19"/>
  <c r="S45" i="19"/>
  <c r="X45" i="19"/>
  <c r="Z45" i="19" s="1"/>
  <c r="W45" i="17"/>
  <c r="J45" i="16"/>
  <c r="R45" i="16"/>
  <c r="Z44" i="15"/>
  <c r="R45" i="14"/>
  <c r="Q45" i="14"/>
  <c r="F26" i="13"/>
  <c r="F45" i="13" s="1"/>
  <c r="N26" i="13"/>
  <c r="V26" i="13"/>
  <c r="V45" i="13" s="1"/>
  <c r="Y45" i="13"/>
  <c r="I44" i="13"/>
  <c r="I45" i="13" s="1"/>
  <c r="Q44" i="13"/>
  <c r="Q45" i="13" s="1"/>
  <c r="Y44" i="13"/>
  <c r="V45" i="12"/>
  <c r="AA45" i="12"/>
  <c r="Z25" i="17"/>
  <c r="K45" i="12"/>
  <c r="I45" i="10"/>
  <c r="Z26" i="19"/>
  <c r="Z26" i="18"/>
  <c r="Z26" i="17"/>
  <c r="Z26" i="16"/>
  <c r="Z26" i="15"/>
  <c r="K45" i="13"/>
  <c r="P45" i="12"/>
  <c r="K45" i="10"/>
  <c r="Z44" i="10"/>
  <c r="Y45" i="9"/>
  <c r="Z37" i="19"/>
  <c r="Z37" i="18"/>
  <c r="Z37" i="17"/>
  <c r="Z37" i="16"/>
  <c r="Z37" i="15"/>
  <c r="J45" i="13"/>
  <c r="R45" i="13"/>
  <c r="P45" i="13"/>
  <c r="J45" i="12"/>
  <c r="R45" i="12"/>
  <c r="G45" i="11"/>
  <c r="O45" i="11"/>
  <c r="W45" i="11"/>
  <c r="I45" i="11"/>
  <c r="AA45" i="9"/>
  <c r="G26" i="14"/>
  <c r="G45" i="14" s="1"/>
  <c r="O26" i="14"/>
  <c r="O45" i="14" s="1"/>
  <c r="W26" i="14"/>
  <c r="W45" i="14" s="1"/>
  <c r="Z25" i="12"/>
  <c r="G44" i="12"/>
  <c r="G45" i="12" s="1"/>
  <c r="O44" i="12"/>
  <c r="O45" i="12" s="1"/>
  <c r="W44" i="12"/>
  <c r="W45" i="12" s="1"/>
  <c r="K45" i="11"/>
  <c r="J45" i="10"/>
  <c r="R45" i="10"/>
  <c r="Q45" i="10"/>
  <c r="S45" i="13"/>
  <c r="D45" i="12"/>
  <c r="L45" i="12"/>
  <c r="T45" i="12"/>
  <c r="X45" i="12"/>
  <c r="Z26" i="12"/>
  <c r="P45" i="11"/>
  <c r="S45" i="10"/>
  <c r="Y44" i="14"/>
  <c r="Y45" i="14" s="1"/>
  <c r="X45" i="13"/>
  <c r="Z26" i="13"/>
  <c r="I44" i="12"/>
  <c r="I45" i="12" s="1"/>
  <c r="Q44" i="12"/>
  <c r="Q45" i="12" s="1"/>
  <c r="Y44" i="12"/>
  <c r="Y45" i="12" s="1"/>
  <c r="J45" i="11"/>
  <c r="R45" i="11"/>
  <c r="Q45" i="11"/>
  <c r="D45" i="10"/>
  <c r="L45" i="10"/>
  <c r="T45" i="10"/>
  <c r="Z45" i="10"/>
  <c r="I45" i="9"/>
  <c r="X44" i="9"/>
  <c r="Z44" i="9" s="1"/>
  <c r="Z37" i="9"/>
  <c r="Z45" i="6"/>
  <c r="T45" i="2"/>
  <c r="Z45" i="5"/>
  <c r="Z26" i="11"/>
  <c r="Z26" i="10"/>
  <c r="Z26" i="9"/>
  <c r="AA26" i="6"/>
  <c r="AA45" i="6" s="1"/>
  <c r="H45" i="4"/>
  <c r="P45" i="4"/>
  <c r="X45" i="4"/>
  <c r="Z45" i="4" s="1"/>
  <c r="Z26" i="4"/>
  <c r="X44" i="8"/>
  <c r="Z44" i="8" s="1"/>
  <c r="Z37" i="8"/>
  <c r="M45" i="2"/>
  <c r="G45" i="7"/>
  <c r="O45" i="7"/>
  <c r="W45" i="7"/>
  <c r="Z26" i="6"/>
  <c r="U45" i="4"/>
  <c r="X45" i="2"/>
  <c r="Z45" i="2" s="1"/>
  <c r="Z26" i="2"/>
  <c r="O45" i="8"/>
  <c r="W45" i="8"/>
  <c r="E45" i="5"/>
  <c r="Z26" i="5"/>
  <c r="H45" i="8"/>
  <c r="P45" i="8"/>
  <c r="X26" i="8"/>
  <c r="Z13" i="8"/>
  <c r="E45" i="4"/>
  <c r="M45" i="3"/>
  <c r="U45" i="2"/>
  <c r="AA26" i="7"/>
  <c r="AA45" i="7" s="1"/>
  <c r="U45" i="7"/>
  <c r="X44" i="7"/>
  <c r="Z44" i="7" s="1"/>
  <c r="Z37" i="7"/>
  <c r="G45" i="6"/>
  <c r="O45" i="6"/>
  <c r="W45" i="6"/>
  <c r="J45" i="5"/>
  <c r="H45" i="3"/>
  <c r="P45" i="3"/>
  <c r="X45" i="3"/>
  <c r="Z45" i="3" s="1"/>
  <c r="Z26" i="3"/>
  <c r="C45" i="2"/>
  <c r="K45" i="2"/>
  <c r="S45" i="2"/>
  <c r="Z37" i="6"/>
  <c r="Z37" i="5"/>
  <c r="Z37" i="4"/>
  <c r="Z37" i="3"/>
  <c r="Z37" i="2"/>
  <c r="Z13" i="7"/>
  <c r="Z13" i="6"/>
  <c r="Z13" i="5"/>
  <c r="Z13" i="4"/>
  <c r="Z13" i="3"/>
  <c r="Z13" i="2"/>
  <c r="L45" i="13" l="1"/>
  <c r="Z45" i="13"/>
  <c r="X45" i="20"/>
  <c r="Z45" i="20" s="1"/>
  <c r="Z45" i="11"/>
  <c r="X45" i="7"/>
  <c r="Z45" i="7" s="1"/>
  <c r="N45" i="13"/>
  <c r="D45" i="13"/>
  <c r="Z45" i="14"/>
  <c r="X45" i="8"/>
  <c r="Z45" i="8" s="1"/>
  <c r="Z26" i="8"/>
  <c r="Z45" i="12"/>
  <c r="X45" i="9"/>
  <c r="Z45" i="9" s="1"/>
  <c r="Z45" i="1"/>
</calcChain>
</file>

<file path=xl/sharedStrings.xml><?xml version="1.0" encoding="utf-8"?>
<sst xmlns="http://schemas.openxmlformats.org/spreadsheetml/2006/main" count="2600" uniqueCount="99">
  <si>
    <t>Free State: Matjhabeng (FS184) - Table C6 Quarterly Budget Statement - Financial Position ( Waste water management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</si>
  <si>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</si>
  <si>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</si>
  <si>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</si>
  <si>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</si>
  <si>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</si>
  <si>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</si>
  <si>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</si>
  <si>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</si>
  <si>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</si>
  <si>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</si>
  <si>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</si>
  <si>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</si>
  <si>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</si>
  <si>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</si>
  <si>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</si>
  <si>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</si>
  <si>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</si>
  <si>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</si>
  <si>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</si>
  <si>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</si>
  <si>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</si>
  <si>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</si>
  <si>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</si>
  <si>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</si>
  <si>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</si>
  <si>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</si>
  <si>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</si>
  <si>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</si>
  <si>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</si>
  <si>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</si>
  <si>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</si>
  <si>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</si>
  <si>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</si>
  <si>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</si>
  <si>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</si>
  <si>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</si>
  <si>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</si>
  <si>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</si>
  <si>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</si>
  <si>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</si>
  <si>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</si>
  <si>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</si>
  <si>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</si>
  <si>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</si>
  <si>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</si>
  <si>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</si>
  <si>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</si>
  <si>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</si>
  <si>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</si>
  <si>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</si>
  <si>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</si>
  <si>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</si>
  <si>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</si>
  <si>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</si>
  <si>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</si>
  <si>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</si>
  <si>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</si>
  <si>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</si>
  <si>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</si>
  <si>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</si>
  <si>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</si>
  <si>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</si>
  <si>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</si>
  <si>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</si>
  <si>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</si>
  <si>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</si>
  <si>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</si>
  <si>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</si>
  <si>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</si>
  <si>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</si>
  <si>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</si>
  <si>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</si>
  <si>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</si>
  <si>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</si>
  <si>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</si>
  <si>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Gauteng: Emfuleni (GT421) - Table C6 Quarterly Budget Statement - Financial Position ( Waste water management                             ) for 1st Quarter ended 30 September 2024 (Figures Finalised as at 2024/10/25)</t>
  </si>
  <si>
    <t>Gauteng: Mogale City (GT481) - Table C6 Quarterly Budget Statement - Financial Position ( Waste water management                             ) for 1st Quarter ended 30 September 2024 (Figures Finalised as at 2024/10/25)</t>
  </si>
  <si>
    <t>Kwazulu-Natal: Msunduzi (KZN225) - Table C6 Quarterly Budget Statement - Financial Position ( Waste water management                             ) for 1st Quarter ended 30 September 2024 (Figures Finalised as at 2024/10/25)</t>
  </si>
  <si>
    <t>Kwazulu-Natal: Newcastle (KZN252) - Table C6 Quarterly Budget Statement - Financial Position ( Waste water management                             ) for 1st Quarter ended 30 September 2024 (Figures Finalised as at 2024/10/25)</t>
  </si>
  <si>
    <t>Kwazulu-Natal: uMhlathuze (KZN282) - Table C6 Quarterly Budget Statement - Financial Position ( Waste water management                             ) for 1st Quarter ended 30 September 2024 (Figures Finalised as at 2024/10/25)</t>
  </si>
  <si>
    <t>Limpopo: Polokwane (LIM354) - Table C6 Quarterly Budget Statement - Financial Position ( Waste water management                             ) for 1st Quarter ended 30 September 2024 (Figures Finalised as at 2024/10/25)</t>
  </si>
  <si>
    <t>Mpumalanga: Govan Mbeki (MP307) - Table C6 Quarterly Budget Statement - Financial Position ( Waste water management                             ) for 1st Quarter ended 30 September 2024 (Figures Finalised as at 2024/10/25)</t>
  </si>
  <si>
    <t>Mpumalanga: Emalahleni (MP) (MP312) - Table C6 Quarterly Budget Statement - Financial Position ( Waste water management                             ) for 1st Quarter ended 30 September 2024 (Figures Finalised as at 2024/10/25)</t>
  </si>
  <si>
    <t>Mpumalanga: Steve Tshwete (MP313) - Table C6 Quarterly Budget Statement - Financial Position ( Waste water management                             ) for 1st Quarter ended 30 September 2024 (Figures Finalised as at 2024/10/25)</t>
  </si>
  <si>
    <t>Mpumalanga: City of Mbombela (MP326) - Table C6 Quarterly Budget Statement - Financial Position ( Waste water management                             ) for 1st Quarter ended 30 September 2024 (Figures Finalised as at 2024/10/25)</t>
  </si>
  <si>
    <t>Northern Cape: Sol Plaatje (NC091) - Table C6 Quarterly Budget Statement - Financial Position ( Waste water management                             ) for 1st Quarter ended 30 September 2024 (Figures Finalised as at 2024/10/25)</t>
  </si>
  <si>
    <t>North West: Madibeng (NW372) - Table C6 Quarterly Budget Statement - Financial Position ( Waste water management                             ) for 1st Quarter ended 30 September 2024 (Figures Finalised as at 2024/10/25)</t>
  </si>
  <si>
    <t>North West: Rustenburg (NW373) - Table C6 Quarterly Budget Statement - Financial Position ( Waste water management                             ) for 1st Quarter ended 30 September 2024 (Figures Finalised as at 2024/10/25)</t>
  </si>
  <si>
    <t>North West: City of Matlosana (NW403) - Table C6 Quarterly Budget Statement - Financial Position ( Waste water management                             ) for 1st Quarter ended 30 September 2024 (Figures Finalised as at 2024/10/25)</t>
  </si>
  <si>
    <t>North West: J B Marks (NW405) - Table C6 Quarterly Budget Statement - Financial Position ( Waste water management                             ) for 1st Quarter ended 30 September 2024 (Figures Finalised as at 2024/10/25)</t>
  </si>
  <si>
    <t>Western Cape: Drakenstein (WC023) - Table C6 Quarterly Budget Statement - Financial Position ( Waste water management                             ) for 1st Quarter ended 30 September 2024 (Figures Finalised as at 2024/10/25)</t>
  </si>
  <si>
    <t>Western Cape: Stellenbosch (WC024) - Table C6 Quarterly Budget Statement - Financial Position ( Waste water management                             ) for 1st Quarter ended 30 September 2024 (Figures Finalised as at 2024/10/25)</t>
  </si>
  <si>
    <t>Western Cape: George (WC044) - Table C6 Quarterly Budget Statement - Financial Position ( Waste water management                             ) for 1st Quarter ended 30 September 2024 (Figures Finalised as at 2024/10/25)</t>
  </si>
  <si>
    <t>Summary - Table C6 Quarterly Budget Statement - Financial Position ( Waste water management                             ) for 1st Quarter ended 30 September 2024 (Figures Finalised as at 2024/10/25)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</si>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</sst>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tabSelected="1" workbookViewId="0">
      <selection activeCell="AI22" sqref="AI2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587368005</v>
      </c>
      <c r="D6" s="18"/>
      <c r="E6" s="19">
        <v>953204133</v>
      </c>
      <c r="F6" s="20">
        <v>953204133</v>
      </c>
      <c r="G6" s="20">
        <v>663734449</v>
      </c>
      <c r="H6" s="20">
        <v>-13558761</v>
      </c>
      <c r="I6" s="20">
        <v>-423853657</v>
      </c>
      <c r="J6" s="20">
        <v>226322031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226322031</v>
      </c>
      <c r="X6" s="20">
        <v>392831581</v>
      </c>
      <c r="Y6" s="20">
        <v>-166509550</v>
      </c>
      <c r="Z6" s="21">
        <v>-42.387007067031099</v>
      </c>
      <c r="AA6" s="22">
        <v>953204133</v>
      </c>
    </row>
    <row r="7" spans="1:27" ht="13.5" x14ac:dyDescent="0.25">
      <c r="A7" s="23" t="s">
        <v>35</v>
      </c>
      <c r="B7" s="17" t="s">
        <v>32</v>
      </c>
      <c r="C7" s="18">
        <v>1763368079</v>
      </c>
      <c r="D7" s="18"/>
      <c r="E7" s="19">
        <v>871619287</v>
      </c>
      <c r="F7" s="20">
        <v>871619285</v>
      </c>
      <c r="G7" s="20">
        <v>1590904325</v>
      </c>
      <c r="H7" s="20">
        <v>-700866023</v>
      </c>
      <c r="I7" s="20">
        <v>333702252</v>
      </c>
      <c r="J7" s="20">
        <v>1223740554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1223740554</v>
      </c>
      <c r="X7" s="20">
        <v>31361445</v>
      </c>
      <c r="Y7" s="20">
        <v>1192379109</v>
      </c>
      <c r="Z7" s="21">
        <v>3802.0541113459535</v>
      </c>
      <c r="AA7" s="22">
        <v>871619285</v>
      </c>
    </row>
    <row r="8" spans="1:27" ht="13.5" x14ac:dyDescent="0.25">
      <c r="A8" s="23" t="s">
        <v>36</v>
      </c>
      <c r="B8" s="17" t="s">
        <v>32</v>
      </c>
      <c r="C8" s="18">
        <v>14517574</v>
      </c>
      <c r="D8" s="18"/>
      <c r="E8" s="19">
        <v>-28084461</v>
      </c>
      <c r="F8" s="20">
        <v>-28084461</v>
      </c>
      <c r="G8" s="20">
        <v>14885188</v>
      </c>
      <c r="H8" s="20">
        <v>717616</v>
      </c>
      <c r="I8" s="20">
        <v>735127</v>
      </c>
      <c r="J8" s="20">
        <v>16337931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16337931</v>
      </c>
      <c r="X8" s="20">
        <v>-7241052</v>
      </c>
      <c r="Y8" s="20">
        <v>23578983</v>
      </c>
      <c r="Z8" s="21">
        <v>-325.6292455847576</v>
      </c>
      <c r="AA8" s="22">
        <v>-28084461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-35171238</v>
      </c>
      <c r="D10" s="18"/>
      <c r="E10" s="19">
        <v>12994488</v>
      </c>
      <c r="F10" s="20">
        <v>13995914</v>
      </c>
      <c r="G10" s="20">
        <v>-42932218</v>
      </c>
      <c r="H10" s="20">
        <v>-682476</v>
      </c>
      <c r="I10" s="20">
        <v>-25521247</v>
      </c>
      <c r="J10" s="20">
        <v>-69135941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-69135941</v>
      </c>
      <c r="X10" s="20">
        <v>53782846</v>
      </c>
      <c r="Y10" s="20">
        <v>-122918787</v>
      </c>
      <c r="Z10" s="21">
        <v>-228.54645326876155</v>
      </c>
      <c r="AA10" s="22">
        <v>13995914</v>
      </c>
    </row>
    <row r="11" spans="1:27" ht="13.5" x14ac:dyDescent="0.25">
      <c r="A11" s="23" t="s">
        <v>39</v>
      </c>
      <c r="B11" s="17" t="s">
        <v>32</v>
      </c>
      <c r="C11" s="18">
        <v>-56472366</v>
      </c>
      <c r="D11" s="18"/>
      <c r="E11" s="19">
        <v>110309425</v>
      </c>
      <c r="F11" s="20">
        <v>110309425</v>
      </c>
      <c r="G11" s="24">
        <v>138013883</v>
      </c>
      <c r="H11" s="24">
        <v>-175159069</v>
      </c>
      <c r="I11" s="24">
        <v>108147733</v>
      </c>
      <c r="J11" s="20">
        <v>71002547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71002547</v>
      </c>
      <c r="X11" s="20">
        <v>58588931</v>
      </c>
      <c r="Y11" s="24">
        <v>12413616</v>
      </c>
      <c r="Z11" s="25">
        <v>21.187647202506561</v>
      </c>
      <c r="AA11" s="26">
        <v>110309425</v>
      </c>
    </row>
    <row r="12" spans="1:27" ht="13.5" x14ac:dyDescent="0.25">
      <c r="A12" s="23" t="s">
        <v>40</v>
      </c>
      <c r="B12" s="17" t="s">
        <v>32</v>
      </c>
      <c r="C12" s="18">
        <v>-2682526</v>
      </c>
      <c r="D12" s="18"/>
      <c r="E12" s="19">
        <v>-9673527</v>
      </c>
      <c r="F12" s="20">
        <v>-9673527</v>
      </c>
      <c r="G12" s="20">
        <v>-7355981</v>
      </c>
      <c r="H12" s="20"/>
      <c r="I12" s="20"/>
      <c r="J12" s="20">
        <v>-7355981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-7355981</v>
      </c>
      <c r="X12" s="20">
        <v>-3555777</v>
      </c>
      <c r="Y12" s="20">
        <v>-3800204</v>
      </c>
      <c r="Z12" s="21">
        <v>106.87408124862723</v>
      </c>
      <c r="AA12" s="22">
        <v>-9673527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2270927528</v>
      </c>
      <c r="D13" s="29">
        <f>SUM(D6:D12)</f>
        <v>0</v>
      </c>
      <c r="E13" s="30">
        <f t="shared" si="0"/>
        <v>1910369345</v>
      </c>
      <c r="F13" s="31">
        <f t="shared" si="0"/>
        <v>1911370769</v>
      </c>
      <c r="G13" s="31">
        <f t="shared" si="0"/>
        <v>2357249646</v>
      </c>
      <c r="H13" s="31">
        <f t="shared" si="0"/>
        <v>-889548713</v>
      </c>
      <c r="I13" s="31">
        <f t="shared" si="0"/>
        <v>-6789792</v>
      </c>
      <c r="J13" s="31">
        <f t="shared" si="0"/>
        <v>1460911141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1460911141</v>
      </c>
      <c r="X13" s="31">
        <f t="shared" si="0"/>
        <v>525767974</v>
      </c>
      <c r="Y13" s="31">
        <f t="shared" si="0"/>
        <v>935143167</v>
      </c>
      <c r="Z13" s="32">
        <f>+IF(X13&lt;&gt;0,+(Y13/X13)*100,0)</f>
        <v>177.86232962907701</v>
      </c>
      <c r="AA13" s="33">
        <f>SUM(AA6:AA12)</f>
        <v>1911370769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>
        <v>-2217962</v>
      </c>
      <c r="D16" s="18"/>
      <c r="E16" s="19">
        <v>-173441</v>
      </c>
      <c r="F16" s="20">
        <v>-173441</v>
      </c>
      <c r="G16" s="20">
        <v>-4778251</v>
      </c>
      <c r="H16" s="20"/>
      <c r="I16" s="20"/>
      <c r="J16" s="20">
        <v>-4778251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-4778251</v>
      </c>
      <c r="X16" s="20"/>
      <c r="Y16" s="20">
        <v>-4778251</v>
      </c>
      <c r="Z16" s="21"/>
      <c r="AA16" s="22">
        <v>-173441</v>
      </c>
    </row>
    <row r="17" spans="1:27" ht="13.5" x14ac:dyDescent="0.25">
      <c r="A17" s="23" t="s">
        <v>45</v>
      </c>
      <c r="B17" s="17" t="s">
        <v>32</v>
      </c>
      <c r="C17" s="18">
        <v>10061600317</v>
      </c>
      <c r="D17" s="18"/>
      <c r="E17" s="19">
        <v>7566415862</v>
      </c>
      <c r="F17" s="20">
        <v>7576547719</v>
      </c>
      <c r="G17" s="24">
        <v>7118400119</v>
      </c>
      <c r="H17" s="24">
        <v>1458118948</v>
      </c>
      <c r="I17" s="24">
        <v>890043349</v>
      </c>
      <c r="J17" s="20">
        <v>9466562416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9466562416</v>
      </c>
      <c r="X17" s="20">
        <v>4232852921</v>
      </c>
      <c r="Y17" s="24">
        <v>5233709495</v>
      </c>
      <c r="Z17" s="25">
        <v>123.64496458250551</v>
      </c>
      <c r="AA17" s="26">
        <v>7576547719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9006271</v>
      </c>
      <c r="D21" s="18"/>
      <c r="E21" s="19">
        <v>8766795</v>
      </c>
      <c r="F21" s="20">
        <v>8766795</v>
      </c>
      <c r="G21" s="20">
        <v>8986322</v>
      </c>
      <c r="H21" s="20">
        <v>-19950</v>
      </c>
      <c r="I21" s="20">
        <v>-20448</v>
      </c>
      <c r="J21" s="20">
        <v>8945924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8945924</v>
      </c>
      <c r="X21" s="20">
        <v>8945895</v>
      </c>
      <c r="Y21" s="20">
        <v>29</v>
      </c>
      <c r="Z21" s="21"/>
      <c r="AA21" s="22">
        <v>8766795</v>
      </c>
    </row>
    <row r="22" spans="1:27" ht="13.5" x14ac:dyDescent="0.25">
      <c r="A22" s="23" t="s">
        <v>35</v>
      </c>
      <c r="B22" s="17" t="s">
        <v>32</v>
      </c>
      <c r="C22" s="18">
        <v>685293</v>
      </c>
      <c r="D22" s="18"/>
      <c r="E22" s="19"/>
      <c r="F22" s="20"/>
      <c r="G22" s="20">
        <v>417416</v>
      </c>
      <c r="H22" s="20">
        <v>267877</v>
      </c>
      <c r="I22" s="20"/>
      <c r="J22" s="20">
        <v>685293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685293</v>
      </c>
      <c r="X22" s="20"/>
      <c r="Y22" s="20">
        <v>685293</v>
      </c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10069073919</v>
      </c>
      <c r="D25" s="29">
        <f t="shared" ref="D25:Y25" si="1">SUM(D15:D24)</f>
        <v>0</v>
      </c>
      <c r="E25" s="35">
        <f t="shared" si="1"/>
        <v>7575009216</v>
      </c>
      <c r="F25" s="36">
        <f t="shared" si="1"/>
        <v>7585141073</v>
      </c>
      <c r="G25" s="36">
        <f t="shared" si="1"/>
        <v>7123025606</v>
      </c>
      <c r="H25" s="36">
        <f t="shared" si="1"/>
        <v>1458366875</v>
      </c>
      <c r="I25" s="36">
        <f t="shared" si="1"/>
        <v>890022901</v>
      </c>
      <c r="J25" s="36">
        <f t="shared" si="1"/>
        <v>9471415382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9471415382</v>
      </c>
      <c r="X25" s="36">
        <f t="shared" si="1"/>
        <v>4241798816</v>
      </c>
      <c r="Y25" s="36">
        <f t="shared" si="1"/>
        <v>5229616566</v>
      </c>
      <c r="Z25" s="37">
        <f>+IF(X25&lt;&gt;0,+(Y25/X25)*100,0)</f>
        <v>123.2877086549689</v>
      </c>
      <c r="AA25" s="38">
        <f>SUM(AA15:AA24)</f>
        <v>7585141073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12340001447</v>
      </c>
      <c r="D26" s="29">
        <f>+D13+D25</f>
        <v>0</v>
      </c>
      <c r="E26" s="30">
        <f t="shared" si="2"/>
        <v>9485378561</v>
      </c>
      <c r="F26" s="31">
        <f t="shared" si="2"/>
        <v>9496511842</v>
      </c>
      <c r="G26" s="31">
        <f t="shared" si="2"/>
        <v>9480275252</v>
      </c>
      <c r="H26" s="31">
        <f t="shared" si="2"/>
        <v>568818162</v>
      </c>
      <c r="I26" s="31">
        <f t="shared" si="2"/>
        <v>883233109</v>
      </c>
      <c r="J26" s="31">
        <f t="shared" si="2"/>
        <v>10932326523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10932326523</v>
      </c>
      <c r="X26" s="31">
        <f t="shared" si="2"/>
        <v>4767566790</v>
      </c>
      <c r="Y26" s="31">
        <f t="shared" si="2"/>
        <v>6164759733</v>
      </c>
      <c r="Z26" s="32">
        <f>+IF(X26&lt;&gt;0,+(Y26/X26)*100,0)</f>
        <v>129.30620596507677</v>
      </c>
      <c r="AA26" s="33">
        <f>+AA13+AA25</f>
        <v>9496511842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37559494</v>
      </c>
      <c r="D30" s="18"/>
      <c r="E30" s="19"/>
      <c r="F30" s="20"/>
      <c r="G30" s="20">
        <v>37559494</v>
      </c>
      <c r="H30" s="20"/>
      <c r="I30" s="20">
        <v>-1948161</v>
      </c>
      <c r="J30" s="20">
        <v>35611333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35611333</v>
      </c>
      <c r="X30" s="20"/>
      <c r="Y30" s="20">
        <v>35611333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-1121696</v>
      </c>
      <c r="D31" s="18"/>
      <c r="E31" s="19">
        <v>-374580</v>
      </c>
      <c r="F31" s="20">
        <v>-374580</v>
      </c>
      <c r="G31" s="20">
        <v>-1302372</v>
      </c>
      <c r="H31" s="20">
        <v>-158936</v>
      </c>
      <c r="I31" s="20">
        <v>-20337</v>
      </c>
      <c r="J31" s="20">
        <v>-1481645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-1481645</v>
      </c>
      <c r="X31" s="20">
        <v>-374580</v>
      </c>
      <c r="Y31" s="20">
        <v>-1107065</v>
      </c>
      <c r="Z31" s="21">
        <v>295.54834748251375</v>
      </c>
      <c r="AA31" s="22">
        <v>-374580</v>
      </c>
    </row>
    <row r="32" spans="1:27" ht="13.5" x14ac:dyDescent="0.25">
      <c r="A32" s="23" t="s">
        <v>59</v>
      </c>
      <c r="B32" s="17" t="s">
        <v>32</v>
      </c>
      <c r="C32" s="18">
        <v>187869762</v>
      </c>
      <c r="D32" s="18"/>
      <c r="E32" s="19">
        <v>598117838</v>
      </c>
      <c r="F32" s="20">
        <v>608831161</v>
      </c>
      <c r="G32" s="20">
        <v>62257236</v>
      </c>
      <c r="H32" s="20">
        <v>141909831</v>
      </c>
      <c r="I32" s="20">
        <v>366125337</v>
      </c>
      <c r="J32" s="20">
        <v>570292404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570292404</v>
      </c>
      <c r="X32" s="20">
        <v>152533603</v>
      </c>
      <c r="Y32" s="20">
        <v>417758801</v>
      </c>
      <c r="Z32" s="21">
        <v>273.8798486258795</v>
      </c>
      <c r="AA32" s="22">
        <v>608831161</v>
      </c>
    </row>
    <row r="33" spans="1:27" ht="13.5" x14ac:dyDescent="0.25">
      <c r="A33" s="23" t="s">
        <v>60</v>
      </c>
      <c r="B33" s="17" t="s">
        <v>32</v>
      </c>
      <c r="C33" s="18">
        <v>-239911385</v>
      </c>
      <c r="D33" s="18"/>
      <c r="E33" s="19">
        <v>5893021</v>
      </c>
      <c r="F33" s="20">
        <v>6122240</v>
      </c>
      <c r="G33" s="20">
        <v>34932808</v>
      </c>
      <c r="H33" s="20">
        <v>-34788090</v>
      </c>
      <c r="I33" s="20">
        <v>-93903896</v>
      </c>
      <c r="J33" s="20">
        <v>-93759178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-93759178</v>
      </c>
      <c r="X33" s="20">
        <v>34472474</v>
      </c>
      <c r="Y33" s="20">
        <v>-128231652</v>
      </c>
      <c r="Z33" s="21">
        <v>-371.98273613898436</v>
      </c>
      <c r="AA33" s="22">
        <v>6122240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-294000</v>
      </c>
      <c r="F34" s="20">
        <v>-294000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-73200</v>
      </c>
      <c r="Y34" s="20">
        <v>73200</v>
      </c>
      <c r="Z34" s="21">
        <v>-100</v>
      </c>
      <c r="AA34" s="22">
        <v>-294000</v>
      </c>
    </row>
    <row r="35" spans="1:27" ht="13.5" x14ac:dyDescent="0.25">
      <c r="A35" s="23" t="s">
        <v>39</v>
      </c>
      <c r="B35" s="17" t="s">
        <v>32</v>
      </c>
      <c r="C35" s="18">
        <v>451959687</v>
      </c>
      <c r="D35" s="18"/>
      <c r="E35" s="19">
        <v>118105083</v>
      </c>
      <c r="F35" s="20">
        <v>118105083</v>
      </c>
      <c r="G35" s="20">
        <v>487197501</v>
      </c>
      <c r="H35" s="20">
        <v>11531102</v>
      </c>
      <c r="I35" s="20">
        <v>11387199</v>
      </c>
      <c r="J35" s="20">
        <v>510115802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510115802</v>
      </c>
      <c r="X35" s="20">
        <v>95936050</v>
      </c>
      <c r="Y35" s="20">
        <v>414179752</v>
      </c>
      <c r="Z35" s="21">
        <v>431.72483336555968</v>
      </c>
      <c r="AA35" s="22">
        <v>118105083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436355862</v>
      </c>
      <c r="D37" s="29">
        <f t="shared" ref="D37:Y37" si="3">SUM(D29:D36)</f>
        <v>0</v>
      </c>
      <c r="E37" s="30">
        <f t="shared" si="3"/>
        <v>721447362</v>
      </c>
      <c r="F37" s="31">
        <f t="shared" si="3"/>
        <v>732389904</v>
      </c>
      <c r="G37" s="31">
        <f t="shared" si="3"/>
        <v>620644667</v>
      </c>
      <c r="H37" s="31">
        <f t="shared" si="3"/>
        <v>118493907</v>
      </c>
      <c r="I37" s="31">
        <f t="shared" si="3"/>
        <v>281640142</v>
      </c>
      <c r="J37" s="31">
        <f t="shared" si="3"/>
        <v>1020778716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1020778716</v>
      </c>
      <c r="X37" s="31">
        <f t="shared" si="3"/>
        <v>282494347</v>
      </c>
      <c r="Y37" s="31">
        <f t="shared" si="3"/>
        <v>738284369</v>
      </c>
      <c r="Z37" s="32">
        <f>+IF(X37&lt;&gt;0,+(Y37/X37)*100,0)</f>
        <v>261.34482931794736</v>
      </c>
      <c r="AA37" s="33">
        <f>SUM(AA29:AA36)</f>
        <v>732389904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128592321</v>
      </c>
      <c r="D39" s="18"/>
      <c r="E39" s="19"/>
      <c r="F39" s="20"/>
      <c r="G39" s="20">
        <v>128592321</v>
      </c>
      <c r="H39" s="20"/>
      <c r="I39" s="20"/>
      <c r="J39" s="20">
        <v>128592321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128592321</v>
      </c>
      <c r="X39" s="20"/>
      <c r="Y39" s="20">
        <v>128592321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>
        <v>1364600</v>
      </c>
      <c r="F42" s="20">
        <v>1364600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-533700</v>
      </c>
      <c r="Y42" s="20">
        <v>533700</v>
      </c>
      <c r="Z42" s="21">
        <v>-100</v>
      </c>
      <c r="AA42" s="22">
        <v>1364600</v>
      </c>
    </row>
    <row r="43" spans="1:27" ht="13.5" x14ac:dyDescent="0.25">
      <c r="A43" s="27" t="s">
        <v>67</v>
      </c>
      <c r="B43" s="34" t="s">
        <v>32</v>
      </c>
      <c r="C43" s="29">
        <f>SUM(C39:C42)</f>
        <v>128592321</v>
      </c>
      <c r="D43" s="29">
        <f t="shared" ref="D43:Y43" si="4">SUM(D39:D42)</f>
        <v>0</v>
      </c>
      <c r="E43" s="35">
        <f t="shared" si="4"/>
        <v>1364600</v>
      </c>
      <c r="F43" s="36">
        <f t="shared" si="4"/>
        <v>1364600</v>
      </c>
      <c r="G43" s="36">
        <f t="shared" si="4"/>
        <v>128592321</v>
      </c>
      <c r="H43" s="36">
        <f t="shared" si="4"/>
        <v>0</v>
      </c>
      <c r="I43" s="36">
        <f t="shared" si="4"/>
        <v>0</v>
      </c>
      <c r="J43" s="36">
        <f t="shared" si="4"/>
        <v>128592321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128592321</v>
      </c>
      <c r="X43" s="36">
        <f t="shared" si="4"/>
        <v>-533700</v>
      </c>
      <c r="Y43" s="36">
        <f t="shared" si="4"/>
        <v>129126021</v>
      </c>
      <c r="Z43" s="37">
        <f>+IF(X43&lt;&gt;0,+(Y43/X43)*100,0)</f>
        <v>-24194.49522203485</v>
      </c>
      <c r="AA43" s="38">
        <f>SUM(AA39:AA42)</f>
        <v>1364600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564948183</v>
      </c>
      <c r="D44" s="29">
        <f>+D37+D43</f>
        <v>0</v>
      </c>
      <c r="E44" s="30">
        <f t="shared" si="5"/>
        <v>722811962</v>
      </c>
      <c r="F44" s="31">
        <f t="shared" si="5"/>
        <v>733754504</v>
      </c>
      <c r="G44" s="31">
        <f t="shared" si="5"/>
        <v>749236988</v>
      </c>
      <c r="H44" s="31">
        <f t="shared" si="5"/>
        <v>118493907</v>
      </c>
      <c r="I44" s="31">
        <f t="shared" si="5"/>
        <v>281640142</v>
      </c>
      <c r="J44" s="31">
        <f t="shared" si="5"/>
        <v>1149371037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1149371037</v>
      </c>
      <c r="X44" s="31">
        <f t="shared" si="5"/>
        <v>281960647</v>
      </c>
      <c r="Y44" s="31">
        <f t="shared" si="5"/>
        <v>867410390</v>
      </c>
      <c r="Z44" s="32">
        <f>+IF(X44&lt;&gt;0,+(Y44/X44)*100,0)</f>
        <v>307.63526727188986</v>
      </c>
      <c r="AA44" s="33">
        <f>+AA37+AA43</f>
        <v>733754504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11775053264</v>
      </c>
      <c r="D45" s="42">
        <f t="shared" si="6"/>
        <v>0</v>
      </c>
      <c r="E45" s="43">
        <f t="shared" si="6"/>
        <v>8762566599</v>
      </c>
      <c r="F45" s="44">
        <f t="shared" si="6"/>
        <v>8762757338</v>
      </c>
      <c r="G45" s="44">
        <f t="shared" si="6"/>
        <v>8731038264</v>
      </c>
      <c r="H45" s="44">
        <f t="shared" si="6"/>
        <v>450324255</v>
      </c>
      <c r="I45" s="44">
        <f t="shared" si="6"/>
        <v>601592967</v>
      </c>
      <c r="J45" s="44">
        <f t="shared" si="6"/>
        <v>9782955486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9782955486</v>
      </c>
      <c r="X45" s="44">
        <f t="shared" si="6"/>
        <v>4485606143</v>
      </c>
      <c r="Y45" s="44">
        <f t="shared" si="6"/>
        <v>5297349343</v>
      </c>
      <c r="Z45" s="45">
        <f>+IF(X45&lt;&gt;0,+(Y45/X45)*100,0)</f>
        <v>118.09662226512604</v>
      </c>
      <c r="AA45" s="46">
        <f>+AA26-AA44</f>
        <v>8762757338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1276708390</v>
      </c>
      <c r="D47" s="18"/>
      <c r="E47" s="19">
        <v>2621400204</v>
      </c>
      <c r="F47" s="20">
        <v>2619650415</v>
      </c>
      <c r="G47" s="20">
        <v>975108075</v>
      </c>
      <c r="H47" s="20">
        <v>-142067434</v>
      </c>
      <c r="I47" s="20">
        <v>-36431166</v>
      </c>
      <c r="J47" s="20">
        <v>796609475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796609475</v>
      </c>
      <c r="X47" s="20">
        <v>732867450</v>
      </c>
      <c r="Y47" s="20">
        <v>63742025</v>
      </c>
      <c r="Z47" s="47">
        <v>8.6976198765547572</v>
      </c>
      <c r="AA47" s="22">
        <v>2619650415</v>
      </c>
    </row>
    <row r="48" spans="1:27" ht="13.5" x14ac:dyDescent="0.25">
      <c r="A48" s="23" t="s">
        <v>73</v>
      </c>
      <c r="B48" s="17" t="s">
        <v>32</v>
      </c>
      <c r="C48" s="18">
        <v>22904182</v>
      </c>
      <c r="D48" s="18"/>
      <c r="E48" s="19"/>
      <c r="F48" s="20"/>
      <c r="G48" s="20">
        <v>17264567</v>
      </c>
      <c r="H48" s="20"/>
      <c r="I48" s="20">
        <v>-87510124</v>
      </c>
      <c r="J48" s="20">
        <v>-70245557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-70245557</v>
      </c>
      <c r="X48" s="20"/>
      <c r="Y48" s="20">
        <v>-70245557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1299612572</v>
      </c>
      <c r="D50" s="50">
        <f t="shared" ref="D50:Y50" si="7">SUM(D47:D49)</f>
        <v>0</v>
      </c>
      <c r="E50" s="51">
        <f t="shared" si="7"/>
        <v>2621400204</v>
      </c>
      <c r="F50" s="52">
        <f t="shared" si="7"/>
        <v>2619650415</v>
      </c>
      <c r="G50" s="52">
        <f t="shared" si="7"/>
        <v>992372642</v>
      </c>
      <c r="H50" s="52">
        <f t="shared" si="7"/>
        <v>-142067434</v>
      </c>
      <c r="I50" s="52">
        <f t="shared" si="7"/>
        <v>-123941290</v>
      </c>
      <c r="J50" s="52">
        <f t="shared" si="7"/>
        <v>726363918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726363918</v>
      </c>
      <c r="X50" s="52">
        <f t="shared" si="7"/>
        <v>732867450</v>
      </c>
      <c r="Y50" s="52">
        <f t="shared" si="7"/>
        <v>-6503532</v>
      </c>
      <c r="Z50" s="53">
        <f>+IF(X50&lt;&gt;0,+(Y50/X50)*100,0)</f>
        <v>-0.88740903965648898</v>
      </c>
      <c r="AA50" s="54">
        <f>SUM(AA47:AA49)</f>
        <v>2619650415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241135737</v>
      </c>
      <c r="D7" s="18"/>
      <c r="E7" s="19">
        <v>40159023</v>
      </c>
      <c r="F7" s="20">
        <v>40159023</v>
      </c>
      <c r="G7" s="20">
        <v>448722403</v>
      </c>
      <c r="H7" s="20">
        <v>-159213572</v>
      </c>
      <c r="I7" s="20">
        <v>24150437</v>
      </c>
      <c r="J7" s="20">
        <v>313659268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313659268</v>
      </c>
      <c r="X7" s="20">
        <v>10039761</v>
      </c>
      <c r="Y7" s="20">
        <v>303619507</v>
      </c>
      <c r="Z7" s="21">
        <v>3024.1706650188189</v>
      </c>
      <c r="AA7" s="22">
        <v>40159023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241135737</v>
      </c>
      <c r="D13" s="29">
        <f>SUM(D6:D12)</f>
        <v>0</v>
      </c>
      <c r="E13" s="30">
        <f t="shared" si="0"/>
        <v>40159023</v>
      </c>
      <c r="F13" s="31">
        <f t="shared" si="0"/>
        <v>40159023</v>
      </c>
      <c r="G13" s="31">
        <f t="shared" si="0"/>
        <v>448722403</v>
      </c>
      <c r="H13" s="31">
        <f t="shared" si="0"/>
        <v>-159213572</v>
      </c>
      <c r="I13" s="31">
        <f t="shared" si="0"/>
        <v>24150437</v>
      </c>
      <c r="J13" s="31">
        <f t="shared" si="0"/>
        <v>313659268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313659268</v>
      </c>
      <c r="X13" s="31">
        <f t="shared" si="0"/>
        <v>10039761</v>
      </c>
      <c r="Y13" s="31">
        <f t="shared" si="0"/>
        <v>303619507</v>
      </c>
      <c r="Z13" s="32">
        <f>+IF(X13&lt;&gt;0,+(Y13/X13)*100,0)</f>
        <v>3024.1706650188189</v>
      </c>
      <c r="AA13" s="33">
        <f>SUM(AA6:AA12)</f>
        <v>40159023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1581541131</v>
      </c>
      <c r="D17" s="18"/>
      <c r="E17" s="19">
        <v>124766753</v>
      </c>
      <c r="F17" s="20">
        <v>124766753</v>
      </c>
      <c r="G17" s="24">
        <v>1581938354</v>
      </c>
      <c r="H17" s="24">
        <v>1654773</v>
      </c>
      <c r="I17" s="24">
        <v>1708387</v>
      </c>
      <c r="J17" s="20">
        <v>1585301514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1585301514</v>
      </c>
      <c r="X17" s="20">
        <v>31191699</v>
      </c>
      <c r="Y17" s="24">
        <v>1554109815</v>
      </c>
      <c r="Z17" s="25">
        <v>4982.4468202261123</v>
      </c>
      <c r="AA17" s="26">
        <v>124766753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1581541131</v>
      </c>
      <c r="D25" s="29">
        <f t="shared" ref="D25:Y25" si="1">SUM(D15:D24)</f>
        <v>0</v>
      </c>
      <c r="E25" s="35">
        <f t="shared" si="1"/>
        <v>124766753</v>
      </c>
      <c r="F25" s="36">
        <f t="shared" si="1"/>
        <v>124766753</v>
      </c>
      <c r="G25" s="36">
        <f t="shared" si="1"/>
        <v>1581938354</v>
      </c>
      <c r="H25" s="36">
        <f t="shared" si="1"/>
        <v>1654773</v>
      </c>
      <c r="I25" s="36">
        <f t="shared" si="1"/>
        <v>1708387</v>
      </c>
      <c r="J25" s="36">
        <f t="shared" si="1"/>
        <v>1585301514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1585301514</v>
      </c>
      <c r="X25" s="36">
        <f t="shared" si="1"/>
        <v>31191699</v>
      </c>
      <c r="Y25" s="36">
        <f t="shared" si="1"/>
        <v>1554109815</v>
      </c>
      <c r="Z25" s="37">
        <f>+IF(X25&lt;&gt;0,+(Y25/X25)*100,0)</f>
        <v>4982.4468202261123</v>
      </c>
      <c r="AA25" s="38">
        <f>SUM(AA15:AA24)</f>
        <v>124766753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1822676868</v>
      </c>
      <c r="D26" s="29">
        <f>+D13+D25</f>
        <v>0</v>
      </c>
      <c r="E26" s="30">
        <f t="shared" si="2"/>
        <v>164925776</v>
      </c>
      <c r="F26" s="31">
        <f t="shared" si="2"/>
        <v>164925776</v>
      </c>
      <c r="G26" s="31">
        <f t="shared" si="2"/>
        <v>2030660757</v>
      </c>
      <c r="H26" s="31">
        <f t="shared" si="2"/>
        <v>-157558799</v>
      </c>
      <c r="I26" s="31">
        <f t="shared" si="2"/>
        <v>25858824</v>
      </c>
      <c r="J26" s="31">
        <f t="shared" si="2"/>
        <v>1898960782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1898960782</v>
      </c>
      <c r="X26" s="31">
        <f t="shared" si="2"/>
        <v>41231460</v>
      </c>
      <c r="Y26" s="31">
        <f t="shared" si="2"/>
        <v>1857729322</v>
      </c>
      <c r="Z26" s="32">
        <f>+IF(X26&lt;&gt;0,+(Y26/X26)*100,0)</f>
        <v>4505.6113026315343</v>
      </c>
      <c r="AA26" s="33">
        <f>+AA13+AA25</f>
        <v>164925776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135437884</v>
      </c>
      <c r="D35" s="18"/>
      <c r="E35" s="19"/>
      <c r="F35" s="20"/>
      <c r="G35" s="20">
        <v>139907441</v>
      </c>
      <c r="H35" s="20">
        <v>35711</v>
      </c>
      <c r="I35" s="20">
        <v>2234256</v>
      </c>
      <c r="J35" s="20">
        <v>142177408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142177408</v>
      </c>
      <c r="X35" s="20"/>
      <c r="Y35" s="20">
        <v>142177408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135437884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139907441</v>
      </c>
      <c r="H37" s="31">
        <f t="shared" si="3"/>
        <v>35711</v>
      </c>
      <c r="I37" s="31">
        <f t="shared" si="3"/>
        <v>2234256</v>
      </c>
      <c r="J37" s="31">
        <f t="shared" si="3"/>
        <v>142177408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142177408</v>
      </c>
      <c r="X37" s="31">
        <f t="shared" si="3"/>
        <v>0</v>
      </c>
      <c r="Y37" s="31">
        <f t="shared" si="3"/>
        <v>142177408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135437884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139907441</v>
      </c>
      <c r="H44" s="31">
        <f t="shared" si="5"/>
        <v>35711</v>
      </c>
      <c r="I44" s="31">
        <f t="shared" si="5"/>
        <v>2234256</v>
      </c>
      <c r="J44" s="31">
        <f t="shared" si="5"/>
        <v>142177408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142177408</v>
      </c>
      <c r="X44" s="31">
        <f t="shared" si="5"/>
        <v>0</v>
      </c>
      <c r="Y44" s="31">
        <f t="shared" si="5"/>
        <v>142177408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1687238984</v>
      </c>
      <c r="D45" s="42">
        <f t="shared" si="6"/>
        <v>0</v>
      </c>
      <c r="E45" s="43">
        <f t="shared" si="6"/>
        <v>164925776</v>
      </c>
      <c r="F45" s="44">
        <f t="shared" si="6"/>
        <v>164925776</v>
      </c>
      <c r="G45" s="44">
        <f t="shared" si="6"/>
        <v>1890753316</v>
      </c>
      <c r="H45" s="44">
        <f t="shared" si="6"/>
        <v>-157594510</v>
      </c>
      <c r="I45" s="44">
        <f t="shared" si="6"/>
        <v>23624568</v>
      </c>
      <c r="J45" s="44">
        <f t="shared" si="6"/>
        <v>1756783374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1756783374</v>
      </c>
      <c r="X45" s="44">
        <f t="shared" si="6"/>
        <v>41231460</v>
      </c>
      <c r="Y45" s="44">
        <f t="shared" si="6"/>
        <v>1715551914</v>
      </c>
      <c r="Z45" s="45">
        <f>+IF(X45&lt;&gt;0,+(Y45/X45)*100,0)</f>
        <v>4160.7838141069951</v>
      </c>
      <c r="AA45" s="46">
        <f>+AA26-AA44</f>
        <v>164925776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-519758582</v>
      </c>
      <c r="D47" s="18"/>
      <c r="E47" s="19"/>
      <c r="F47" s="20"/>
      <c r="G47" s="20">
        <v>-498698343</v>
      </c>
      <c r="H47" s="20">
        <v>-90848769</v>
      </c>
      <c r="I47" s="20">
        <v>21719127</v>
      </c>
      <c r="J47" s="20">
        <v>-567827985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-567827985</v>
      </c>
      <c r="X47" s="20"/>
      <c r="Y47" s="20">
        <v>-567827985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-519758582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-498698343</v>
      </c>
      <c r="H50" s="52">
        <f t="shared" si="7"/>
        <v>-90848769</v>
      </c>
      <c r="I50" s="52">
        <f t="shared" si="7"/>
        <v>21719127</v>
      </c>
      <c r="J50" s="52">
        <f t="shared" si="7"/>
        <v>-567827985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-567827985</v>
      </c>
      <c r="X50" s="52">
        <f t="shared" si="7"/>
        <v>0</v>
      </c>
      <c r="Y50" s="52">
        <f t="shared" si="7"/>
        <v>-567827985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23095317</v>
      </c>
      <c r="D7" s="18"/>
      <c r="E7" s="19">
        <v>203171693</v>
      </c>
      <c r="F7" s="20">
        <v>203171693</v>
      </c>
      <c r="G7" s="20">
        <v>277574120</v>
      </c>
      <c r="H7" s="20">
        <v>-221632433</v>
      </c>
      <c r="I7" s="20">
        <v>-41041597</v>
      </c>
      <c r="J7" s="20">
        <v>14900090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14900090</v>
      </c>
      <c r="X7" s="20">
        <v>50792934</v>
      </c>
      <c r="Y7" s="20">
        <v>-35892844</v>
      </c>
      <c r="Z7" s="21">
        <v>-70.665033841124441</v>
      </c>
      <c r="AA7" s="22">
        <v>203171693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23095317</v>
      </c>
      <c r="D13" s="29">
        <f>SUM(D6:D12)</f>
        <v>0</v>
      </c>
      <c r="E13" s="30">
        <f t="shared" si="0"/>
        <v>203171693</v>
      </c>
      <c r="F13" s="31">
        <f t="shared" si="0"/>
        <v>203171693</v>
      </c>
      <c r="G13" s="31">
        <f t="shared" si="0"/>
        <v>277574120</v>
      </c>
      <c r="H13" s="31">
        <f t="shared" si="0"/>
        <v>-221632433</v>
      </c>
      <c r="I13" s="31">
        <f t="shared" si="0"/>
        <v>-41041597</v>
      </c>
      <c r="J13" s="31">
        <f t="shared" si="0"/>
        <v>14900090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14900090</v>
      </c>
      <c r="X13" s="31">
        <f t="shared" si="0"/>
        <v>50792934</v>
      </c>
      <c r="Y13" s="31">
        <f t="shared" si="0"/>
        <v>-35892844</v>
      </c>
      <c r="Z13" s="32">
        <f>+IF(X13&lt;&gt;0,+(Y13/X13)*100,0)</f>
        <v>-70.665033841124441</v>
      </c>
      <c r="AA13" s="33">
        <f>SUM(AA6:AA12)</f>
        <v>203171693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903678714</v>
      </c>
      <c r="D17" s="18"/>
      <c r="E17" s="19">
        <v>659175786</v>
      </c>
      <c r="F17" s="20">
        <v>659175786</v>
      </c>
      <c r="G17" s="24">
        <v>669345161</v>
      </c>
      <c r="H17" s="24">
        <v>234333555</v>
      </c>
      <c r="I17" s="24"/>
      <c r="J17" s="20">
        <v>903678716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903678716</v>
      </c>
      <c r="X17" s="20">
        <v>164793993</v>
      </c>
      <c r="Y17" s="24">
        <v>738884723</v>
      </c>
      <c r="Z17" s="25">
        <v>448.36872360996801</v>
      </c>
      <c r="AA17" s="26">
        <v>659175786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903678714</v>
      </c>
      <c r="D25" s="29">
        <f t="shared" ref="D25:Y25" si="1">SUM(D15:D24)</f>
        <v>0</v>
      </c>
      <c r="E25" s="35">
        <f t="shared" si="1"/>
        <v>659175786</v>
      </c>
      <c r="F25" s="36">
        <f t="shared" si="1"/>
        <v>659175786</v>
      </c>
      <c r="G25" s="36">
        <f t="shared" si="1"/>
        <v>669345161</v>
      </c>
      <c r="H25" s="36">
        <f t="shared" si="1"/>
        <v>234333555</v>
      </c>
      <c r="I25" s="36">
        <f t="shared" si="1"/>
        <v>0</v>
      </c>
      <c r="J25" s="36">
        <f t="shared" si="1"/>
        <v>903678716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903678716</v>
      </c>
      <c r="X25" s="36">
        <f t="shared" si="1"/>
        <v>164793993</v>
      </c>
      <c r="Y25" s="36">
        <f t="shared" si="1"/>
        <v>738884723</v>
      </c>
      <c r="Z25" s="37">
        <f>+IF(X25&lt;&gt;0,+(Y25/X25)*100,0)</f>
        <v>448.36872360996801</v>
      </c>
      <c r="AA25" s="38">
        <f>SUM(AA15:AA24)</f>
        <v>659175786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926774031</v>
      </c>
      <c r="D26" s="29">
        <f>+D13+D25</f>
        <v>0</v>
      </c>
      <c r="E26" s="30">
        <f t="shared" si="2"/>
        <v>862347479</v>
      </c>
      <c r="F26" s="31">
        <f t="shared" si="2"/>
        <v>862347479</v>
      </c>
      <c r="G26" s="31">
        <f t="shared" si="2"/>
        <v>946919281</v>
      </c>
      <c r="H26" s="31">
        <f t="shared" si="2"/>
        <v>12701122</v>
      </c>
      <c r="I26" s="31">
        <f t="shared" si="2"/>
        <v>-41041597</v>
      </c>
      <c r="J26" s="31">
        <f t="shared" si="2"/>
        <v>918578806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918578806</v>
      </c>
      <c r="X26" s="31">
        <f t="shared" si="2"/>
        <v>215586927</v>
      </c>
      <c r="Y26" s="31">
        <f t="shared" si="2"/>
        <v>702991879</v>
      </c>
      <c r="Z26" s="32">
        <f>+IF(X26&lt;&gt;0,+(Y26/X26)*100,0)</f>
        <v>326.08279582741119</v>
      </c>
      <c r="AA26" s="33">
        <f>+AA13+AA25</f>
        <v>862347479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-104423406</v>
      </c>
      <c r="D35" s="18"/>
      <c r="E35" s="19">
        <v>-114006588</v>
      </c>
      <c r="F35" s="20">
        <v>-114006588</v>
      </c>
      <c r="G35" s="20">
        <v>-102273440</v>
      </c>
      <c r="H35" s="20">
        <v>1881674</v>
      </c>
      <c r="I35" s="20">
        <v>2160045</v>
      </c>
      <c r="J35" s="20">
        <v>-98231721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-98231721</v>
      </c>
      <c r="X35" s="20">
        <v>-28501650</v>
      </c>
      <c r="Y35" s="20">
        <v>-69730071</v>
      </c>
      <c r="Z35" s="21">
        <v>244.65275168279729</v>
      </c>
      <c r="AA35" s="22">
        <v>-114006588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-104423406</v>
      </c>
      <c r="D37" s="29">
        <f t="shared" ref="D37:Y37" si="3">SUM(D29:D36)</f>
        <v>0</v>
      </c>
      <c r="E37" s="30">
        <f t="shared" si="3"/>
        <v>-114006588</v>
      </c>
      <c r="F37" s="31">
        <f t="shared" si="3"/>
        <v>-114006588</v>
      </c>
      <c r="G37" s="31">
        <f t="shared" si="3"/>
        <v>-102273440</v>
      </c>
      <c r="H37" s="31">
        <f t="shared" si="3"/>
        <v>1881674</v>
      </c>
      <c r="I37" s="31">
        <f t="shared" si="3"/>
        <v>2160045</v>
      </c>
      <c r="J37" s="31">
        <f t="shared" si="3"/>
        <v>-98231721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-98231721</v>
      </c>
      <c r="X37" s="31">
        <f t="shared" si="3"/>
        <v>-28501650</v>
      </c>
      <c r="Y37" s="31">
        <f t="shared" si="3"/>
        <v>-69730071</v>
      </c>
      <c r="Z37" s="32">
        <f>+IF(X37&lt;&gt;0,+(Y37/X37)*100,0)</f>
        <v>244.65275168279729</v>
      </c>
      <c r="AA37" s="33">
        <f>SUM(AA29:AA36)</f>
        <v>-114006588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-104423406</v>
      </c>
      <c r="D44" s="29">
        <f>+D37+D43</f>
        <v>0</v>
      </c>
      <c r="E44" s="30">
        <f t="shared" si="5"/>
        <v>-114006588</v>
      </c>
      <c r="F44" s="31">
        <f t="shared" si="5"/>
        <v>-114006588</v>
      </c>
      <c r="G44" s="31">
        <f t="shared" si="5"/>
        <v>-102273440</v>
      </c>
      <c r="H44" s="31">
        <f t="shared" si="5"/>
        <v>1881674</v>
      </c>
      <c r="I44" s="31">
        <f t="shared" si="5"/>
        <v>2160045</v>
      </c>
      <c r="J44" s="31">
        <f t="shared" si="5"/>
        <v>-98231721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-98231721</v>
      </c>
      <c r="X44" s="31">
        <f t="shared" si="5"/>
        <v>-28501650</v>
      </c>
      <c r="Y44" s="31">
        <f t="shared" si="5"/>
        <v>-69730071</v>
      </c>
      <c r="Z44" s="32">
        <f>+IF(X44&lt;&gt;0,+(Y44/X44)*100,0)</f>
        <v>244.65275168279729</v>
      </c>
      <c r="AA44" s="33">
        <f>+AA37+AA43</f>
        <v>-114006588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1031197437</v>
      </c>
      <c r="D45" s="42">
        <f t="shared" si="6"/>
        <v>0</v>
      </c>
      <c r="E45" s="43">
        <f t="shared" si="6"/>
        <v>976354067</v>
      </c>
      <c r="F45" s="44">
        <f t="shared" si="6"/>
        <v>976354067</v>
      </c>
      <c r="G45" s="44">
        <f t="shared" si="6"/>
        <v>1049192721</v>
      </c>
      <c r="H45" s="44">
        <f t="shared" si="6"/>
        <v>10819448</v>
      </c>
      <c r="I45" s="44">
        <f t="shared" si="6"/>
        <v>-43201642</v>
      </c>
      <c r="J45" s="44">
        <f t="shared" si="6"/>
        <v>1016810527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1016810527</v>
      </c>
      <c r="X45" s="44">
        <f t="shared" si="6"/>
        <v>244088577</v>
      </c>
      <c r="Y45" s="44">
        <f t="shared" si="6"/>
        <v>772721950</v>
      </c>
      <c r="Z45" s="45">
        <f>+IF(X45&lt;&gt;0,+(Y45/X45)*100,0)</f>
        <v>316.57440077582982</v>
      </c>
      <c r="AA45" s="46">
        <f>+AA26-AA44</f>
        <v>976354067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714660403</v>
      </c>
      <c r="D47" s="18"/>
      <c r="E47" s="19">
        <v>967560850</v>
      </c>
      <c r="F47" s="20">
        <v>967560850</v>
      </c>
      <c r="G47" s="20">
        <v>1097221012</v>
      </c>
      <c r="H47" s="20">
        <v>-117090247</v>
      </c>
      <c r="I47" s="20">
        <v>-32158520</v>
      </c>
      <c r="J47" s="20">
        <v>947972245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947972245</v>
      </c>
      <c r="X47" s="20">
        <v>241890186</v>
      </c>
      <c r="Y47" s="20">
        <v>706082059</v>
      </c>
      <c r="Z47" s="47">
        <v>291.90190419713844</v>
      </c>
      <c r="AA47" s="22">
        <v>967560850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714660403</v>
      </c>
      <c r="D50" s="50">
        <f t="shared" ref="D50:Y50" si="7">SUM(D47:D49)</f>
        <v>0</v>
      </c>
      <c r="E50" s="51">
        <f t="shared" si="7"/>
        <v>967560850</v>
      </c>
      <c r="F50" s="52">
        <f t="shared" si="7"/>
        <v>967560850</v>
      </c>
      <c r="G50" s="52">
        <f t="shared" si="7"/>
        <v>1097221012</v>
      </c>
      <c r="H50" s="52">
        <f t="shared" si="7"/>
        <v>-117090247</v>
      </c>
      <c r="I50" s="52">
        <f t="shared" si="7"/>
        <v>-32158520</v>
      </c>
      <c r="J50" s="52">
        <f t="shared" si="7"/>
        <v>947972245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947972245</v>
      </c>
      <c r="X50" s="52">
        <f t="shared" si="7"/>
        <v>241890186</v>
      </c>
      <c r="Y50" s="52">
        <f t="shared" si="7"/>
        <v>706082059</v>
      </c>
      <c r="Z50" s="53">
        <f>+IF(X50&lt;&gt;0,+(Y50/X50)*100,0)</f>
        <v>291.90190419713844</v>
      </c>
      <c r="AA50" s="54">
        <f>SUM(AA47:AA49)</f>
        <v>967560850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3212853</v>
      </c>
      <c r="D6" s="18"/>
      <c r="E6" s="19">
        <v>-48107830</v>
      </c>
      <c r="F6" s="20">
        <v>-48107830</v>
      </c>
      <c r="G6" s="20"/>
      <c r="H6" s="20">
        <v>16386846</v>
      </c>
      <c r="I6" s="20">
        <v>24015279</v>
      </c>
      <c r="J6" s="20">
        <v>40402125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40402125</v>
      </c>
      <c r="X6" s="20">
        <v>2818951</v>
      </c>
      <c r="Y6" s="20">
        <v>37583174</v>
      </c>
      <c r="Z6" s="21">
        <v>1333.2326102865925</v>
      </c>
      <c r="AA6" s="22">
        <v>-48107830</v>
      </c>
    </row>
    <row r="7" spans="1:27" ht="13.5" x14ac:dyDescent="0.25">
      <c r="A7" s="23" t="s">
        <v>35</v>
      </c>
      <c r="B7" s="17" t="s">
        <v>32</v>
      </c>
      <c r="C7" s="18">
        <v>101075918</v>
      </c>
      <c r="D7" s="18"/>
      <c r="E7" s="19">
        <v>340536087</v>
      </c>
      <c r="F7" s="20">
        <v>340536087</v>
      </c>
      <c r="G7" s="20"/>
      <c r="H7" s="20">
        <v>5480947</v>
      </c>
      <c r="I7" s="20">
        <v>6910533</v>
      </c>
      <c r="J7" s="20">
        <v>12391480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12391480</v>
      </c>
      <c r="X7" s="20">
        <v>85134021</v>
      </c>
      <c r="Y7" s="20">
        <v>-72742541</v>
      </c>
      <c r="Z7" s="21">
        <v>-85.44473777410326</v>
      </c>
      <c r="AA7" s="22">
        <v>340536087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-12003</v>
      </c>
      <c r="D10" s="18"/>
      <c r="E10" s="19">
        <v>-243883</v>
      </c>
      <c r="F10" s="20">
        <v>-243883</v>
      </c>
      <c r="G10" s="20"/>
      <c r="H10" s="20"/>
      <c r="I10" s="20">
        <v>-6250</v>
      </c>
      <c r="J10" s="20">
        <v>-6250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-6250</v>
      </c>
      <c r="X10" s="20">
        <v>-60975</v>
      </c>
      <c r="Y10" s="20">
        <v>54725</v>
      </c>
      <c r="Z10" s="21">
        <v>-89.749897498974988</v>
      </c>
      <c r="AA10" s="22">
        <v>-243883</v>
      </c>
    </row>
    <row r="11" spans="1:27" ht="13.5" x14ac:dyDescent="0.25">
      <c r="A11" s="23" t="s">
        <v>39</v>
      </c>
      <c r="B11" s="17" t="s">
        <v>32</v>
      </c>
      <c r="C11" s="18">
        <v>-183696661</v>
      </c>
      <c r="D11" s="18"/>
      <c r="E11" s="19"/>
      <c r="F11" s="20"/>
      <c r="G11" s="24"/>
      <c r="H11" s="24">
        <v>-185745051</v>
      </c>
      <c r="I11" s="24">
        <v>101806</v>
      </c>
      <c r="J11" s="20">
        <v>-185643245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-185643245</v>
      </c>
      <c r="X11" s="20"/>
      <c r="Y11" s="24">
        <v>-185643245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-79419893</v>
      </c>
      <c r="D13" s="29">
        <f>SUM(D6:D12)</f>
        <v>0</v>
      </c>
      <c r="E13" s="30">
        <f t="shared" si="0"/>
        <v>292184374</v>
      </c>
      <c r="F13" s="31">
        <f t="shared" si="0"/>
        <v>292184374</v>
      </c>
      <c r="G13" s="31">
        <f t="shared" si="0"/>
        <v>0</v>
      </c>
      <c r="H13" s="31">
        <f t="shared" si="0"/>
        <v>-163877258</v>
      </c>
      <c r="I13" s="31">
        <f t="shared" si="0"/>
        <v>31021368</v>
      </c>
      <c r="J13" s="31">
        <f t="shared" si="0"/>
        <v>-132855890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-132855890</v>
      </c>
      <c r="X13" s="31">
        <f t="shared" si="0"/>
        <v>87891997</v>
      </c>
      <c r="Y13" s="31">
        <f t="shared" si="0"/>
        <v>-220747887</v>
      </c>
      <c r="Z13" s="32">
        <f>+IF(X13&lt;&gt;0,+(Y13/X13)*100,0)</f>
        <v>-251.158119663614</v>
      </c>
      <c r="AA13" s="33">
        <f>SUM(AA6:AA12)</f>
        <v>292184374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-24226520</v>
      </c>
      <c r="D17" s="18"/>
      <c r="E17" s="19">
        <v>-30765010</v>
      </c>
      <c r="F17" s="20">
        <v>-30765010</v>
      </c>
      <c r="G17" s="24"/>
      <c r="H17" s="24">
        <v>-22366535</v>
      </c>
      <c r="I17" s="24">
        <v>-19034573</v>
      </c>
      <c r="J17" s="20">
        <v>-41401108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-41401108</v>
      </c>
      <c r="X17" s="20">
        <v>-7691247</v>
      </c>
      <c r="Y17" s="24">
        <v>-33709861</v>
      </c>
      <c r="Z17" s="25">
        <v>438.28862861900024</v>
      </c>
      <c r="AA17" s="26">
        <v>-30765010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-24226520</v>
      </c>
      <c r="D25" s="29">
        <f t="shared" ref="D25:Y25" si="1">SUM(D15:D24)</f>
        <v>0</v>
      </c>
      <c r="E25" s="35">
        <f t="shared" si="1"/>
        <v>-30765010</v>
      </c>
      <c r="F25" s="36">
        <f t="shared" si="1"/>
        <v>-30765010</v>
      </c>
      <c r="G25" s="36">
        <f t="shared" si="1"/>
        <v>0</v>
      </c>
      <c r="H25" s="36">
        <f t="shared" si="1"/>
        <v>-22366535</v>
      </c>
      <c r="I25" s="36">
        <f t="shared" si="1"/>
        <v>-19034573</v>
      </c>
      <c r="J25" s="36">
        <f t="shared" si="1"/>
        <v>-41401108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-41401108</v>
      </c>
      <c r="X25" s="36">
        <f t="shared" si="1"/>
        <v>-7691247</v>
      </c>
      <c r="Y25" s="36">
        <f t="shared" si="1"/>
        <v>-33709861</v>
      </c>
      <c r="Z25" s="37">
        <f>+IF(X25&lt;&gt;0,+(Y25/X25)*100,0)</f>
        <v>438.28862861900024</v>
      </c>
      <c r="AA25" s="38">
        <f>SUM(AA15:AA24)</f>
        <v>-30765010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-103646413</v>
      </c>
      <c r="D26" s="29">
        <f>+D13+D25</f>
        <v>0</v>
      </c>
      <c r="E26" s="30">
        <f t="shared" si="2"/>
        <v>261419364</v>
      </c>
      <c r="F26" s="31">
        <f t="shared" si="2"/>
        <v>261419364</v>
      </c>
      <c r="G26" s="31">
        <f t="shared" si="2"/>
        <v>0</v>
      </c>
      <c r="H26" s="31">
        <f t="shared" si="2"/>
        <v>-186243793</v>
      </c>
      <c r="I26" s="31">
        <f t="shared" si="2"/>
        <v>11986795</v>
      </c>
      <c r="J26" s="31">
        <f t="shared" si="2"/>
        <v>-174256998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-174256998</v>
      </c>
      <c r="X26" s="31">
        <f t="shared" si="2"/>
        <v>80200750</v>
      </c>
      <c r="Y26" s="31">
        <f t="shared" si="2"/>
        <v>-254457748</v>
      </c>
      <c r="Z26" s="32">
        <f>+IF(X26&lt;&gt;0,+(Y26/X26)*100,0)</f>
        <v>-317.2760204860927</v>
      </c>
      <c r="AA26" s="33">
        <f>+AA13+AA25</f>
        <v>261419364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-441</v>
      </c>
      <c r="D31" s="18"/>
      <c r="E31" s="19"/>
      <c r="F31" s="20"/>
      <c r="G31" s="20"/>
      <c r="H31" s="20">
        <v>-1199</v>
      </c>
      <c r="I31" s="20">
        <v>-212</v>
      </c>
      <c r="J31" s="20">
        <v>-1411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-1411</v>
      </c>
      <c r="X31" s="20"/>
      <c r="Y31" s="20">
        <v>-1411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838124</v>
      </c>
      <c r="D32" s="18"/>
      <c r="E32" s="19">
        <v>-7538136</v>
      </c>
      <c r="F32" s="20">
        <v>-7538136</v>
      </c>
      <c r="G32" s="20"/>
      <c r="H32" s="20">
        <v>-2105535</v>
      </c>
      <c r="I32" s="20">
        <v>1025718</v>
      </c>
      <c r="J32" s="20">
        <v>-1079817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-1079817</v>
      </c>
      <c r="X32" s="20">
        <v>-18651755</v>
      </c>
      <c r="Y32" s="20">
        <v>17571938</v>
      </c>
      <c r="Z32" s="21">
        <v>-94.210641304263319</v>
      </c>
      <c r="AA32" s="22">
        <v>-7538136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51835946</v>
      </c>
      <c r="I33" s="20">
        <v>-5836595</v>
      </c>
      <c r="J33" s="20">
        <v>45999351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45999351</v>
      </c>
      <c r="X33" s="20">
        <v>31613166</v>
      </c>
      <c r="Y33" s="20">
        <v>14386185</v>
      </c>
      <c r="Z33" s="21">
        <v>45.506941633115773</v>
      </c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12388342</v>
      </c>
      <c r="D35" s="18"/>
      <c r="E35" s="19">
        <v>50276688</v>
      </c>
      <c r="F35" s="20">
        <v>50276688</v>
      </c>
      <c r="G35" s="20"/>
      <c r="H35" s="20">
        <v>325904</v>
      </c>
      <c r="I35" s="20">
        <v>78875</v>
      </c>
      <c r="J35" s="20">
        <v>404779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404779</v>
      </c>
      <c r="X35" s="20">
        <v>12569172</v>
      </c>
      <c r="Y35" s="20">
        <v>-12164393</v>
      </c>
      <c r="Z35" s="21">
        <v>-96.779588981676753</v>
      </c>
      <c r="AA35" s="22">
        <v>50276688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13226025</v>
      </c>
      <c r="D37" s="29">
        <f t="shared" ref="D37:Y37" si="3">SUM(D29:D36)</f>
        <v>0</v>
      </c>
      <c r="E37" s="30">
        <f t="shared" si="3"/>
        <v>42738552</v>
      </c>
      <c r="F37" s="31">
        <f t="shared" si="3"/>
        <v>42738552</v>
      </c>
      <c r="G37" s="31">
        <f t="shared" si="3"/>
        <v>0</v>
      </c>
      <c r="H37" s="31">
        <f t="shared" si="3"/>
        <v>50055116</v>
      </c>
      <c r="I37" s="31">
        <f t="shared" si="3"/>
        <v>-4732214</v>
      </c>
      <c r="J37" s="31">
        <f t="shared" si="3"/>
        <v>45322902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45322902</v>
      </c>
      <c r="X37" s="31">
        <f t="shared" si="3"/>
        <v>25530583</v>
      </c>
      <c r="Y37" s="31">
        <f t="shared" si="3"/>
        <v>19792319</v>
      </c>
      <c r="Z37" s="32">
        <f>+IF(X37&lt;&gt;0,+(Y37/X37)*100,0)</f>
        <v>77.523960185319694</v>
      </c>
      <c r="AA37" s="33">
        <f>SUM(AA29:AA36)</f>
        <v>42738552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13226025</v>
      </c>
      <c r="D44" s="29">
        <f>+D37+D43</f>
        <v>0</v>
      </c>
      <c r="E44" s="30">
        <f t="shared" si="5"/>
        <v>42738552</v>
      </c>
      <c r="F44" s="31">
        <f t="shared" si="5"/>
        <v>42738552</v>
      </c>
      <c r="G44" s="31">
        <f t="shared" si="5"/>
        <v>0</v>
      </c>
      <c r="H44" s="31">
        <f t="shared" si="5"/>
        <v>50055116</v>
      </c>
      <c r="I44" s="31">
        <f t="shared" si="5"/>
        <v>-4732214</v>
      </c>
      <c r="J44" s="31">
        <f t="shared" si="5"/>
        <v>45322902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45322902</v>
      </c>
      <c r="X44" s="31">
        <f t="shared" si="5"/>
        <v>25530583</v>
      </c>
      <c r="Y44" s="31">
        <f t="shared" si="5"/>
        <v>19792319</v>
      </c>
      <c r="Z44" s="32">
        <f>+IF(X44&lt;&gt;0,+(Y44/X44)*100,0)</f>
        <v>77.523960185319694</v>
      </c>
      <c r="AA44" s="33">
        <f>+AA37+AA43</f>
        <v>42738552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-116872438</v>
      </c>
      <c r="D45" s="42">
        <f t="shared" si="6"/>
        <v>0</v>
      </c>
      <c r="E45" s="43">
        <f t="shared" si="6"/>
        <v>218680812</v>
      </c>
      <c r="F45" s="44">
        <f t="shared" si="6"/>
        <v>218680812</v>
      </c>
      <c r="G45" s="44">
        <f t="shared" si="6"/>
        <v>0</v>
      </c>
      <c r="H45" s="44">
        <f t="shared" si="6"/>
        <v>-236298909</v>
      </c>
      <c r="I45" s="44">
        <f t="shared" si="6"/>
        <v>16719009</v>
      </c>
      <c r="J45" s="44">
        <f t="shared" si="6"/>
        <v>-219579900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-219579900</v>
      </c>
      <c r="X45" s="44">
        <f t="shared" si="6"/>
        <v>54670167</v>
      </c>
      <c r="Y45" s="44">
        <f t="shared" si="6"/>
        <v>-274250067</v>
      </c>
      <c r="Z45" s="45">
        <f>+IF(X45&lt;&gt;0,+(Y45/X45)*100,0)</f>
        <v>-501.64483126601755</v>
      </c>
      <c r="AA45" s="46">
        <f>+AA26-AA44</f>
        <v>218680812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358359989</v>
      </c>
      <c r="D47" s="18"/>
      <c r="E47" s="19">
        <v>218680812</v>
      </c>
      <c r="F47" s="20">
        <v>218680812</v>
      </c>
      <c r="G47" s="20"/>
      <c r="H47" s="20">
        <v>-834205</v>
      </c>
      <c r="I47" s="20">
        <v>30249076</v>
      </c>
      <c r="J47" s="20">
        <v>29414871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29414871</v>
      </c>
      <c r="X47" s="20">
        <v>54670167</v>
      </c>
      <c r="Y47" s="20">
        <v>-25255296</v>
      </c>
      <c r="Z47" s="47">
        <v>-46.195754258442264</v>
      </c>
      <c r="AA47" s="22">
        <v>218680812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358359989</v>
      </c>
      <c r="D50" s="50">
        <f t="shared" ref="D50:Y50" si="7">SUM(D47:D49)</f>
        <v>0</v>
      </c>
      <c r="E50" s="51">
        <f t="shared" si="7"/>
        <v>218680812</v>
      </c>
      <c r="F50" s="52">
        <f t="shared" si="7"/>
        <v>218680812</v>
      </c>
      <c r="G50" s="52">
        <f t="shared" si="7"/>
        <v>0</v>
      </c>
      <c r="H50" s="52">
        <f t="shared" si="7"/>
        <v>-834205</v>
      </c>
      <c r="I50" s="52">
        <f t="shared" si="7"/>
        <v>30249076</v>
      </c>
      <c r="J50" s="52">
        <f t="shared" si="7"/>
        <v>29414871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29414871</v>
      </c>
      <c r="X50" s="52">
        <f t="shared" si="7"/>
        <v>54670167</v>
      </c>
      <c r="Y50" s="52">
        <f t="shared" si="7"/>
        <v>-25255296</v>
      </c>
      <c r="Z50" s="53">
        <f>+IF(X50&lt;&gt;0,+(Y50/X50)*100,0)</f>
        <v>-46.195754258442264</v>
      </c>
      <c r="AA50" s="54">
        <f>SUM(AA47:AA49)</f>
        <v>218680812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>
        <v>65409784</v>
      </c>
      <c r="H6" s="20">
        <v>-10056633</v>
      </c>
      <c r="I6" s="20"/>
      <c r="J6" s="20">
        <v>55353151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55353151</v>
      </c>
      <c r="X6" s="20"/>
      <c r="Y6" s="20">
        <v>55353151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12598106</v>
      </c>
      <c r="H7" s="20">
        <v>9115037</v>
      </c>
      <c r="I7" s="20">
        <v>16374169</v>
      </c>
      <c r="J7" s="20">
        <v>38087312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38087312</v>
      </c>
      <c r="X7" s="20"/>
      <c r="Y7" s="20">
        <v>38087312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-23867</v>
      </c>
      <c r="H10" s="20">
        <v>-24185</v>
      </c>
      <c r="I10" s="20"/>
      <c r="J10" s="20">
        <v>-48052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-48052</v>
      </c>
      <c r="X10" s="20"/>
      <c r="Y10" s="20">
        <v>-48052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3208939</v>
      </c>
      <c r="H11" s="24">
        <v>4400108</v>
      </c>
      <c r="I11" s="24">
        <v>3470691</v>
      </c>
      <c r="J11" s="20">
        <v>11079738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11079738</v>
      </c>
      <c r="X11" s="20"/>
      <c r="Y11" s="24">
        <v>11079738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81192962</v>
      </c>
      <c r="H13" s="31">
        <f t="shared" si="0"/>
        <v>3434327</v>
      </c>
      <c r="I13" s="31">
        <f t="shared" si="0"/>
        <v>19844860</v>
      </c>
      <c r="J13" s="31">
        <f t="shared" si="0"/>
        <v>104472149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104472149</v>
      </c>
      <c r="X13" s="31">
        <f t="shared" si="0"/>
        <v>0</v>
      </c>
      <c r="Y13" s="31">
        <f t="shared" si="0"/>
        <v>104472149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97046635</v>
      </c>
      <c r="F17" s="20">
        <v>97046635</v>
      </c>
      <c r="G17" s="24">
        <v>-2262903</v>
      </c>
      <c r="H17" s="24">
        <v>7251067</v>
      </c>
      <c r="I17" s="24">
        <v>-2978791</v>
      </c>
      <c r="J17" s="20">
        <v>2009373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2009373</v>
      </c>
      <c r="X17" s="20">
        <v>24261660</v>
      </c>
      <c r="Y17" s="24">
        <v>-22252287</v>
      </c>
      <c r="Z17" s="25">
        <v>-91.717908007943393</v>
      </c>
      <c r="AA17" s="26">
        <v>97046635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97046635</v>
      </c>
      <c r="F25" s="36">
        <f t="shared" si="1"/>
        <v>97046635</v>
      </c>
      <c r="G25" s="36">
        <f t="shared" si="1"/>
        <v>-2262903</v>
      </c>
      <c r="H25" s="36">
        <f t="shared" si="1"/>
        <v>7251067</v>
      </c>
      <c r="I25" s="36">
        <f t="shared" si="1"/>
        <v>-2978791</v>
      </c>
      <c r="J25" s="36">
        <f t="shared" si="1"/>
        <v>2009373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2009373</v>
      </c>
      <c r="X25" s="36">
        <f t="shared" si="1"/>
        <v>24261660</v>
      </c>
      <c r="Y25" s="36">
        <f t="shared" si="1"/>
        <v>-22252287</v>
      </c>
      <c r="Z25" s="37">
        <f>+IF(X25&lt;&gt;0,+(Y25/X25)*100,0)</f>
        <v>-91.717908007943393</v>
      </c>
      <c r="AA25" s="38">
        <f>SUM(AA15:AA24)</f>
        <v>97046635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97046635</v>
      </c>
      <c r="F26" s="31">
        <f t="shared" si="2"/>
        <v>97046635</v>
      </c>
      <c r="G26" s="31">
        <f t="shared" si="2"/>
        <v>78930059</v>
      </c>
      <c r="H26" s="31">
        <f t="shared" si="2"/>
        <v>10685394</v>
      </c>
      <c r="I26" s="31">
        <f t="shared" si="2"/>
        <v>16866069</v>
      </c>
      <c r="J26" s="31">
        <f t="shared" si="2"/>
        <v>106481522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106481522</v>
      </c>
      <c r="X26" s="31">
        <f t="shared" si="2"/>
        <v>24261660</v>
      </c>
      <c r="Y26" s="31">
        <f t="shared" si="2"/>
        <v>82219862</v>
      </c>
      <c r="Z26" s="32">
        <f>+IF(X26&lt;&gt;0,+(Y26/X26)*100,0)</f>
        <v>338.88803156915066</v>
      </c>
      <c r="AA26" s="33">
        <f>+AA13+AA25</f>
        <v>97046635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>
        <v>-1948161</v>
      </c>
      <c r="J30" s="20">
        <v>-1948161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-1948161</v>
      </c>
      <c r="X30" s="20"/>
      <c r="Y30" s="20">
        <v>-1948161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24098617</v>
      </c>
      <c r="H32" s="20">
        <v>36441258</v>
      </c>
      <c r="I32" s="20">
        <v>26356051</v>
      </c>
      <c r="J32" s="20">
        <v>86895926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86895926</v>
      </c>
      <c r="X32" s="20"/>
      <c r="Y32" s="20">
        <v>86895926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-10824364</v>
      </c>
      <c r="I33" s="20">
        <v>789947</v>
      </c>
      <c r="J33" s="20">
        <v>-10034417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-10034417</v>
      </c>
      <c r="X33" s="20"/>
      <c r="Y33" s="20">
        <v>-10034417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3240651</v>
      </c>
      <c r="H35" s="20">
        <v>890032</v>
      </c>
      <c r="I35" s="20">
        <v>1476717</v>
      </c>
      <c r="J35" s="20">
        <v>5607400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5607400</v>
      </c>
      <c r="X35" s="20"/>
      <c r="Y35" s="20">
        <v>5607400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27339268</v>
      </c>
      <c r="H37" s="31">
        <f t="shared" si="3"/>
        <v>26506926</v>
      </c>
      <c r="I37" s="31">
        <f t="shared" si="3"/>
        <v>26674554</v>
      </c>
      <c r="J37" s="31">
        <f t="shared" si="3"/>
        <v>80520748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80520748</v>
      </c>
      <c r="X37" s="31">
        <f t="shared" si="3"/>
        <v>0</v>
      </c>
      <c r="Y37" s="31">
        <f t="shared" si="3"/>
        <v>80520748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27339268</v>
      </c>
      <c r="H44" s="31">
        <f t="shared" si="5"/>
        <v>26506926</v>
      </c>
      <c r="I44" s="31">
        <f t="shared" si="5"/>
        <v>26674554</v>
      </c>
      <c r="J44" s="31">
        <f t="shared" si="5"/>
        <v>80520748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80520748</v>
      </c>
      <c r="X44" s="31">
        <f t="shared" si="5"/>
        <v>0</v>
      </c>
      <c r="Y44" s="31">
        <f t="shared" si="5"/>
        <v>80520748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97046635</v>
      </c>
      <c r="F45" s="44">
        <f t="shared" si="6"/>
        <v>97046635</v>
      </c>
      <c r="G45" s="44">
        <f t="shared" si="6"/>
        <v>51590791</v>
      </c>
      <c r="H45" s="44">
        <f t="shared" si="6"/>
        <v>-15821532</v>
      </c>
      <c r="I45" s="44">
        <f t="shared" si="6"/>
        <v>-9808485</v>
      </c>
      <c r="J45" s="44">
        <f t="shared" si="6"/>
        <v>25960774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25960774</v>
      </c>
      <c r="X45" s="44">
        <f t="shared" si="6"/>
        <v>24261660</v>
      </c>
      <c r="Y45" s="44">
        <f t="shared" si="6"/>
        <v>1699114</v>
      </c>
      <c r="Z45" s="45">
        <f>+IF(X45&lt;&gt;0,+(Y45/X45)*100,0)</f>
        <v>7.0032883158036174</v>
      </c>
      <c r="AA45" s="46">
        <f>+AA26-AA44</f>
        <v>97046635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123390684</v>
      </c>
      <c r="D6" s="18"/>
      <c r="E6" s="19">
        <v>206746909</v>
      </c>
      <c r="F6" s="20">
        <v>206746909</v>
      </c>
      <c r="G6" s="20">
        <v>86807077</v>
      </c>
      <c r="H6" s="20">
        <v>-5916565</v>
      </c>
      <c r="I6" s="20">
        <v>2338362</v>
      </c>
      <c r="J6" s="20">
        <v>83228874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83228874</v>
      </c>
      <c r="X6" s="20">
        <v>51686742</v>
      </c>
      <c r="Y6" s="20">
        <v>31542132</v>
      </c>
      <c r="Z6" s="21">
        <v>61.025575959111521</v>
      </c>
      <c r="AA6" s="22">
        <v>206746909</v>
      </c>
    </row>
    <row r="7" spans="1:27" ht="13.5" x14ac:dyDescent="0.25">
      <c r="A7" s="23" t="s">
        <v>35</v>
      </c>
      <c r="B7" s="17" t="s">
        <v>32</v>
      </c>
      <c r="C7" s="18">
        <v>285885941</v>
      </c>
      <c r="D7" s="18"/>
      <c r="E7" s="19">
        <v>-21295662</v>
      </c>
      <c r="F7" s="20">
        <v>-21295662</v>
      </c>
      <c r="G7" s="20">
        <v>228523667</v>
      </c>
      <c r="H7" s="20">
        <v>70682408</v>
      </c>
      <c r="I7" s="20">
        <v>7594222</v>
      </c>
      <c r="J7" s="20">
        <v>306800297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306800297</v>
      </c>
      <c r="X7" s="20">
        <v>-5323911</v>
      </c>
      <c r="Y7" s="20">
        <v>312124208</v>
      </c>
      <c r="Z7" s="21">
        <v>-5862.6864348408535</v>
      </c>
      <c r="AA7" s="22">
        <v>-21295662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409276625</v>
      </c>
      <c r="D13" s="29">
        <f>SUM(D6:D12)</f>
        <v>0</v>
      </c>
      <c r="E13" s="30">
        <f t="shared" si="0"/>
        <v>185451247</v>
      </c>
      <c r="F13" s="31">
        <f t="shared" si="0"/>
        <v>185451247</v>
      </c>
      <c r="G13" s="31">
        <f t="shared" si="0"/>
        <v>315330744</v>
      </c>
      <c r="H13" s="31">
        <f t="shared" si="0"/>
        <v>64765843</v>
      </c>
      <c r="I13" s="31">
        <f t="shared" si="0"/>
        <v>9932584</v>
      </c>
      <c r="J13" s="31">
        <f t="shared" si="0"/>
        <v>390029171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390029171</v>
      </c>
      <c r="X13" s="31">
        <f t="shared" si="0"/>
        <v>46362831</v>
      </c>
      <c r="Y13" s="31">
        <f t="shared" si="0"/>
        <v>343666340</v>
      </c>
      <c r="Z13" s="32">
        <f>+IF(X13&lt;&gt;0,+(Y13/X13)*100,0)</f>
        <v>741.25400150823407</v>
      </c>
      <c r="AA13" s="33">
        <f>SUM(AA6:AA12)</f>
        <v>185451247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78733022</v>
      </c>
      <c r="D17" s="18"/>
      <c r="E17" s="19">
        <v>-169816714</v>
      </c>
      <c r="F17" s="20">
        <v>-169816714</v>
      </c>
      <c r="G17" s="24">
        <v>-141537662</v>
      </c>
      <c r="H17" s="24">
        <v>210455855</v>
      </c>
      <c r="I17" s="24">
        <v>-145848</v>
      </c>
      <c r="J17" s="20">
        <v>68772345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68772345</v>
      </c>
      <c r="X17" s="20">
        <v>-142549752</v>
      </c>
      <c r="Y17" s="24">
        <v>211322097</v>
      </c>
      <c r="Z17" s="25">
        <v>-148.24445082163314</v>
      </c>
      <c r="AA17" s="26">
        <v>-169816714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78733022</v>
      </c>
      <c r="D25" s="29">
        <f t="shared" ref="D25:Y25" si="1">SUM(D15:D24)</f>
        <v>0</v>
      </c>
      <c r="E25" s="35">
        <f t="shared" si="1"/>
        <v>-169816714</v>
      </c>
      <c r="F25" s="36">
        <f t="shared" si="1"/>
        <v>-169816714</v>
      </c>
      <c r="G25" s="36">
        <f t="shared" si="1"/>
        <v>-141537662</v>
      </c>
      <c r="H25" s="36">
        <f t="shared" si="1"/>
        <v>210455855</v>
      </c>
      <c r="I25" s="36">
        <f t="shared" si="1"/>
        <v>-145848</v>
      </c>
      <c r="J25" s="36">
        <f t="shared" si="1"/>
        <v>68772345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68772345</v>
      </c>
      <c r="X25" s="36">
        <f t="shared" si="1"/>
        <v>-142549752</v>
      </c>
      <c r="Y25" s="36">
        <f t="shared" si="1"/>
        <v>211322097</v>
      </c>
      <c r="Z25" s="37">
        <f>+IF(X25&lt;&gt;0,+(Y25/X25)*100,0)</f>
        <v>-148.24445082163314</v>
      </c>
      <c r="AA25" s="38">
        <f>SUM(AA15:AA24)</f>
        <v>-169816714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488009647</v>
      </c>
      <c r="D26" s="29">
        <f>+D13+D25</f>
        <v>0</v>
      </c>
      <c r="E26" s="30">
        <f t="shared" si="2"/>
        <v>15634533</v>
      </c>
      <c r="F26" s="31">
        <f t="shared" si="2"/>
        <v>15634533</v>
      </c>
      <c r="G26" s="31">
        <f t="shared" si="2"/>
        <v>173793082</v>
      </c>
      <c r="H26" s="31">
        <f t="shared" si="2"/>
        <v>275221698</v>
      </c>
      <c r="I26" s="31">
        <f t="shared" si="2"/>
        <v>9786736</v>
      </c>
      <c r="J26" s="31">
        <f t="shared" si="2"/>
        <v>458801516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458801516</v>
      </c>
      <c r="X26" s="31">
        <f t="shared" si="2"/>
        <v>-96186921</v>
      </c>
      <c r="Y26" s="31">
        <f t="shared" si="2"/>
        <v>554988437</v>
      </c>
      <c r="Z26" s="32">
        <f>+IF(X26&lt;&gt;0,+(Y26/X26)*100,0)</f>
        <v>-576.98950255409466</v>
      </c>
      <c r="AA26" s="33">
        <f>+AA13+AA25</f>
        <v>15634533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-54602336</v>
      </c>
      <c r="D33" s="18"/>
      <c r="E33" s="19"/>
      <c r="F33" s="20"/>
      <c r="G33" s="20">
        <v>21947365</v>
      </c>
      <c r="H33" s="20">
        <v>-26291166</v>
      </c>
      <c r="I33" s="20">
        <v>10886274</v>
      </c>
      <c r="J33" s="20">
        <v>6542473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6542473</v>
      </c>
      <c r="X33" s="20"/>
      <c r="Y33" s="20">
        <v>6542473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-54602336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21947365</v>
      </c>
      <c r="H37" s="31">
        <f t="shared" si="3"/>
        <v>-26291166</v>
      </c>
      <c r="I37" s="31">
        <f t="shared" si="3"/>
        <v>10886274</v>
      </c>
      <c r="J37" s="31">
        <f t="shared" si="3"/>
        <v>6542473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6542473</v>
      </c>
      <c r="X37" s="31">
        <f t="shared" si="3"/>
        <v>0</v>
      </c>
      <c r="Y37" s="31">
        <f t="shared" si="3"/>
        <v>6542473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-54602336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21947365</v>
      </c>
      <c r="H44" s="31">
        <f t="shared" si="5"/>
        <v>-26291166</v>
      </c>
      <c r="I44" s="31">
        <f t="shared" si="5"/>
        <v>10886274</v>
      </c>
      <c r="J44" s="31">
        <f t="shared" si="5"/>
        <v>6542473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6542473</v>
      </c>
      <c r="X44" s="31">
        <f t="shared" si="5"/>
        <v>0</v>
      </c>
      <c r="Y44" s="31">
        <f t="shared" si="5"/>
        <v>6542473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542611983</v>
      </c>
      <c r="D45" s="42">
        <f t="shared" si="6"/>
        <v>0</v>
      </c>
      <c r="E45" s="43">
        <f t="shared" si="6"/>
        <v>15634533</v>
      </c>
      <c r="F45" s="44">
        <f t="shared" si="6"/>
        <v>15634533</v>
      </c>
      <c r="G45" s="44">
        <f t="shared" si="6"/>
        <v>151845717</v>
      </c>
      <c r="H45" s="44">
        <f t="shared" si="6"/>
        <v>301512864</v>
      </c>
      <c r="I45" s="44">
        <f t="shared" si="6"/>
        <v>-1099538</v>
      </c>
      <c r="J45" s="44">
        <f t="shared" si="6"/>
        <v>452259043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452259043</v>
      </c>
      <c r="X45" s="44">
        <f t="shared" si="6"/>
        <v>-96186921</v>
      </c>
      <c r="Y45" s="44">
        <f t="shared" si="6"/>
        <v>548445964</v>
      </c>
      <c r="Z45" s="45">
        <f>+IF(X45&lt;&gt;0,+(Y45/X45)*100,0)</f>
        <v>-570.18767031746449</v>
      </c>
      <c r="AA45" s="46">
        <f>+AA26-AA44</f>
        <v>15634533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170270420</v>
      </c>
      <c r="F47" s="20">
        <v>170270420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42567627</v>
      </c>
      <c r="Y47" s="20">
        <v>-42567627</v>
      </c>
      <c r="Z47" s="47">
        <v>-100</v>
      </c>
      <c r="AA47" s="22">
        <v>170270420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170270420</v>
      </c>
      <c r="F50" s="52">
        <f t="shared" si="7"/>
        <v>170270420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42567627</v>
      </c>
      <c r="Y50" s="52">
        <f t="shared" si="7"/>
        <v>-42567627</v>
      </c>
      <c r="Z50" s="53">
        <f>+IF(X50&lt;&gt;0,+(Y50/X50)*100,0)</f>
        <v>-100</v>
      </c>
      <c r="AA50" s="54">
        <f>SUM(AA47:AA49)</f>
        <v>170270420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647960315</v>
      </c>
      <c r="D6" s="18"/>
      <c r="E6" s="19">
        <v>552513614</v>
      </c>
      <c r="F6" s="20">
        <v>552513614</v>
      </c>
      <c r="G6" s="20">
        <v>693804461</v>
      </c>
      <c r="H6" s="20">
        <v>-1556714</v>
      </c>
      <c r="I6" s="20">
        <v>2791505</v>
      </c>
      <c r="J6" s="20">
        <v>695039252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695039252</v>
      </c>
      <c r="X6" s="20">
        <v>555198900</v>
      </c>
      <c r="Y6" s="20">
        <v>139840352</v>
      </c>
      <c r="Z6" s="21">
        <v>25.187433188358259</v>
      </c>
      <c r="AA6" s="22">
        <v>552513614</v>
      </c>
    </row>
    <row r="7" spans="1:27" ht="13.5" x14ac:dyDescent="0.25">
      <c r="A7" s="23" t="s">
        <v>35</v>
      </c>
      <c r="B7" s="17" t="s">
        <v>32</v>
      </c>
      <c r="C7" s="18">
        <v>10239295</v>
      </c>
      <c r="D7" s="18"/>
      <c r="E7" s="19">
        <v>-4504845</v>
      </c>
      <c r="F7" s="20">
        <v>-4504845</v>
      </c>
      <c r="G7" s="20">
        <v>4235768</v>
      </c>
      <c r="H7" s="20">
        <v>-419761</v>
      </c>
      <c r="I7" s="20">
        <v>7856356</v>
      </c>
      <c r="J7" s="20">
        <v>11672363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11672363</v>
      </c>
      <c r="X7" s="20">
        <v>5019494</v>
      </c>
      <c r="Y7" s="20">
        <v>6652869</v>
      </c>
      <c r="Z7" s="21">
        <v>132.54063058945781</v>
      </c>
      <c r="AA7" s="22">
        <v>-4504845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46974938</v>
      </c>
      <c r="D11" s="18"/>
      <c r="E11" s="19">
        <v>48538859</v>
      </c>
      <c r="F11" s="20">
        <v>48538859</v>
      </c>
      <c r="G11" s="24">
        <v>50627961</v>
      </c>
      <c r="H11" s="24">
        <v>2067826</v>
      </c>
      <c r="I11" s="24">
        <v>764400</v>
      </c>
      <c r="J11" s="20">
        <v>53460187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53460187</v>
      </c>
      <c r="X11" s="20">
        <v>48538859</v>
      </c>
      <c r="Y11" s="24">
        <v>4921328</v>
      </c>
      <c r="Z11" s="25">
        <v>10.138944551622032</v>
      </c>
      <c r="AA11" s="26">
        <v>48538859</v>
      </c>
    </row>
    <row r="12" spans="1:27" ht="13.5" x14ac:dyDescent="0.25">
      <c r="A12" s="23" t="s">
        <v>40</v>
      </c>
      <c r="B12" s="17" t="s">
        <v>32</v>
      </c>
      <c r="C12" s="18">
        <v>12588</v>
      </c>
      <c r="D12" s="18"/>
      <c r="E12" s="19">
        <v>12588</v>
      </c>
      <c r="F12" s="20">
        <v>12588</v>
      </c>
      <c r="G12" s="20">
        <v>12588</v>
      </c>
      <c r="H12" s="20"/>
      <c r="I12" s="20"/>
      <c r="J12" s="20">
        <v>12588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12588</v>
      </c>
      <c r="X12" s="20">
        <v>12588</v>
      </c>
      <c r="Y12" s="20"/>
      <c r="Z12" s="21"/>
      <c r="AA12" s="22">
        <v>12588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705187136</v>
      </c>
      <c r="D13" s="29">
        <f>SUM(D6:D12)</f>
        <v>0</v>
      </c>
      <c r="E13" s="30">
        <f t="shared" si="0"/>
        <v>596560216</v>
      </c>
      <c r="F13" s="31">
        <f t="shared" si="0"/>
        <v>596560216</v>
      </c>
      <c r="G13" s="31">
        <f t="shared" si="0"/>
        <v>748680778</v>
      </c>
      <c r="H13" s="31">
        <f t="shared" si="0"/>
        <v>91351</v>
      </c>
      <c r="I13" s="31">
        <f t="shared" si="0"/>
        <v>11412261</v>
      </c>
      <c r="J13" s="31">
        <f t="shared" si="0"/>
        <v>760184390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760184390</v>
      </c>
      <c r="X13" s="31">
        <f t="shared" si="0"/>
        <v>608769841</v>
      </c>
      <c r="Y13" s="31">
        <f t="shared" si="0"/>
        <v>151414549</v>
      </c>
      <c r="Z13" s="32">
        <f>+IF(X13&lt;&gt;0,+(Y13/X13)*100,0)</f>
        <v>24.87221586918265</v>
      </c>
      <c r="AA13" s="33">
        <f>SUM(AA6:AA12)</f>
        <v>596560216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>
        <v>-2217962</v>
      </c>
      <c r="D16" s="18"/>
      <c r="E16" s="19"/>
      <c r="F16" s="20"/>
      <c r="G16" s="20">
        <v>167268</v>
      </c>
      <c r="H16" s="20"/>
      <c r="I16" s="20"/>
      <c r="J16" s="20">
        <v>167268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167268</v>
      </c>
      <c r="X16" s="20"/>
      <c r="Y16" s="20">
        <v>167268</v>
      </c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1101817859</v>
      </c>
      <c r="D17" s="18"/>
      <c r="E17" s="19">
        <v>1059296208</v>
      </c>
      <c r="F17" s="20">
        <v>1059296208</v>
      </c>
      <c r="G17" s="24">
        <v>1073578169</v>
      </c>
      <c r="H17" s="24">
        <v>7093362</v>
      </c>
      <c r="I17" s="24">
        <v>15473881</v>
      </c>
      <c r="J17" s="20">
        <v>1096145412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1096145412</v>
      </c>
      <c r="X17" s="20">
        <v>1046450508</v>
      </c>
      <c r="Y17" s="24">
        <v>49694904</v>
      </c>
      <c r="Z17" s="25">
        <v>4.7489015123111775</v>
      </c>
      <c r="AA17" s="26">
        <v>1059296208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9006271</v>
      </c>
      <c r="D21" s="18"/>
      <c r="E21" s="19">
        <v>8766795</v>
      </c>
      <c r="F21" s="20">
        <v>8766795</v>
      </c>
      <c r="G21" s="20">
        <v>8986322</v>
      </c>
      <c r="H21" s="20">
        <v>-19950</v>
      </c>
      <c r="I21" s="20">
        <v>-20448</v>
      </c>
      <c r="J21" s="20">
        <v>8945924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8945924</v>
      </c>
      <c r="X21" s="20">
        <v>8945895</v>
      </c>
      <c r="Y21" s="20">
        <v>29</v>
      </c>
      <c r="Z21" s="21"/>
      <c r="AA21" s="22">
        <v>8766795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1108606168</v>
      </c>
      <c r="D25" s="29">
        <f t="shared" ref="D25:Y25" si="1">SUM(D15:D24)</f>
        <v>0</v>
      </c>
      <c r="E25" s="35">
        <f t="shared" si="1"/>
        <v>1068063003</v>
      </c>
      <c r="F25" s="36">
        <f t="shared" si="1"/>
        <v>1068063003</v>
      </c>
      <c r="G25" s="36">
        <f t="shared" si="1"/>
        <v>1082731759</v>
      </c>
      <c r="H25" s="36">
        <f t="shared" si="1"/>
        <v>7073412</v>
      </c>
      <c r="I25" s="36">
        <f t="shared" si="1"/>
        <v>15453433</v>
      </c>
      <c r="J25" s="36">
        <f t="shared" si="1"/>
        <v>1105258604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1105258604</v>
      </c>
      <c r="X25" s="36">
        <f t="shared" si="1"/>
        <v>1055396403</v>
      </c>
      <c r="Y25" s="36">
        <f t="shared" si="1"/>
        <v>49862201</v>
      </c>
      <c r="Z25" s="37">
        <f>+IF(X25&lt;&gt;0,+(Y25/X25)*100,0)</f>
        <v>4.7244998048377846</v>
      </c>
      <c r="AA25" s="38">
        <f>SUM(AA15:AA24)</f>
        <v>1068063003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1813793304</v>
      </c>
      <c r="D26" s="29">
        <f>+D13+D25</f>
        <v>0</v>
      </c>
      <c r="E26" s="30">
        <f t="shared" si="2"/>
        <v>1664623219</v>
      </c>
      <c r="F26" s="31">
        <f t="shared" si="2"/>
        <v>1664623219</v>
      </c>
      <c r="G26" s="31">
        <f t="shared" si="2"/>
        <v>1831412537</v>
      </c>
      <c r="H26" s="31">
        <f t="shared" si="2"/>
        <v>7164763</v>
      </c>
      <c r="I26" s="31">
        <f t="shared" si="2"/>
        <v>26865694</v>
      </c>
      <c r="J26" s="31">
        <f t="shared" si="2"/>
        <v>1865442994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1865442994</v>
      </c>
      <c r="X26" s="31">
        <f t="shared" si="2"/>
        <v>1664166244</v>
      </c>
      <c r="Y26" s="31">
        <f t="shared" si="2"/>
        <v>201276750</v>
      </c>
      <c r="Z26" s="32">
        <f>+IF(X26&lt;&gt;0,+(Y26/X26)*100,0)</f>
        <v>12.094750192517425</v>
      </c>
      <c r="AA26" s="33">
        <f>+AA13+AA25</f>
        <v>1664623219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220944129</v>
      </c>
      <c r="D32" s="18"/>
      <c r="E32" s="19">
        <v>158857237</v>
      </c>
      <c r="F32" s="20">
        <v>158857237</v>
      </c>
      <c r="G32" s="20">
        <v>251688015</v>
      </c>
      <c r="H32" s="20">
        <v>18547841</v>
      </c>
      <c r="I32" s="20">
        <v>6147531</v>
      </c>
      <c r="J32" s="20">
        <v>276383387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276383387</v>
      </c>
      <c r="X32" s="20">
        <v>157887037</v>
      </c>
      <c r="Y32" s="20">
        <v>118496350</v>
      </c>
      <c r="Z32" s="21">
        <v>75.051348262365579</v>
      </c>
      <c r="AA32" s="22">
        <v>158857237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5000</v>
      </c>
      <c r="F33" s="20">
        <v>5000</v>
      </c>
      <c r="G33" s="20">
        <v>5000</v>
      </c>
      <c r="H33" s="20"/>
      <c r="I33" s="20">
        <v>-5000</v>
      </c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5000</v>
      </c>
      <c r="Y33" s="20">
        <v>-5000</v>
      </c>
      <c r="Z33" s="21">
        <v>-100</v>
      </c>
      <c r="AA33" s="22">
        <v>5000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-294000</v>
      </c>
      <c r="F34" s="20">
        <v>-294000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-73200</v>
      </c>
      <c r="Y34" s="20">
        <v>73200</v>
      </c>
      <c r="Z34" s="21">
        <v>-100</v>
      </c>
      <c r="AA34" s="22">
        <v>-294000</v>
      </c>
    </row>
    <row r="35" spans="1:27" ht="13.5" x14ac:dyDescent="0.25">
      <c r="A35" s="23" t="s">
        <v>39</v>
      </c>
      <c r="B35" s="17" t="s">
        <v>32</v>
      </c>
      <c r="C35" s="18">
        <v>41395086</v>
      </c>
      <c r="D35" s="18"/>
      <c r="E35" s="19">
        <v>43018627</v>
      </c>
      <c r="F35" s="20">
        <v>43018627</v>
      </c>
      <c r="G35" s="20">
        <v>43629299</v>
      </c>
      <c r="H35" s="20">
        <v>1406112</v>
      </c>
      <c r="I35" s="20">
        <v>960264</v>
      </c>
      <c r="J35" s="20">
        <v>45995675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45995675</v>
      </c>
      <c r="X35" s="20">
        <v>43000346</v>
      </c>
      <c r="Y35" s="20">
        <v>2995329</v>
      </c>
      <c r="Z35" s="21">
        <v>6.9658253447542018</v>
      </c>
      <c r="AA35" s="22">
        <v>43018627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262339215</v>
      </c>
      <c r="D37" s="29">
        <f t="shared" ref="D37:Y37" si="3">SUM(D29:D36)</f>
        <v>0</v>
      </c>
      <c r="E37" s="30">
        <f t="shared" si="3"/>
        <v>201586864</v>
      </c>
      <c r="F37" s="31">
        <f t="shared" si="3"/>
        <v>201586864</v>
      </c>
      <c r="G37" s="31">
        <f t="shared" si="3"/>
        <v>295322314</v>
      </c>
      <c r="H37" s="31">
        <f t="shared" si="3"/>
        <v>19953953</v>
      </c>
      <c r="I37" s="31">
        <f t="shared" si="3"/>
        <v>7102795</v>
      </c>
      <c r="J37" s="31">
        <f t="shared" si="3"/>
        <v>322379062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322379062</v>
      </c>
      <c r="X37" s="31">
        <f t="shared" si="3"/>
        <v>200819183</v>
      </c>
      <c r="Y37" s="31">
        <f t="shared" si="3"/>
        <v>121559879</v>
      </c>
      <c r="Z37" s="32">
        <f>+IF(X37&lt;&gt;0,+(Y37/X37)*100,0)</f>
        <v>60.532005550485678</v>
      </c>
      <c r="AA37" s="33">
        <f>SUM(AA29:AA36)</f>
        <v>201586864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>
        <v>1364600</v>
      </c>
      <c r="F42" s="20">
        <v>1364600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-533700</v>
      </c>
      <c r="Y42" s="20">
        <v>533700</v>
      </c>
      <c r="Z42" s="21">
        <v>-100</v>
      </c>
      <c r="AA42" s="22">
        <v>1364600</v>
      </c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1364600</v>
      </c>
      <c r="F43" s="36">
        <f t="shared" si="4"/>
        <v>1364600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-533700</v>
      </c>
      <c r="Y43" s="36">
        <f t="shared" si="4"/>
        <v>533700</v>
      </c>
      <c r="Z43" s="37">
        <f>+IF(X43&lt;&gt;0,+(Y43/X43)*100,0)</f>
        <v>-100</v>
      </c>
      <c r="AA43" s="38">
        <f>SUM(AA39:AA42)</f>
        <v>1364600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262339215</v>
      </c>
      <c r="D44" s="29">
        <f>+D37+D43</f>
        <v>0</v>
      </c>
      <c r="E44" s="30">
        <f t="shared" si="5"/>
        <v>202951464</v>
      </c>
      <c r="F44" s="31">
        <f t="shared" si="5"/>
        <v>202951464</v>
      </c>
      <c r="G44" s="31">
        <f t="shared" si="5"/>
        <v>295322314</v>
      </c>
      <c r="H44" s="31">
        <f t="shared" si="5"/>
        <v>19953953</v>
      </c>
      <c r="I44" s="31">
        <f t="shared" si="5"/>
        <v>7102795</v>
      </c>
      <c r="J44" s="31">
        <f t="shared" si="5"/>
        <v>322379062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322379062</v>
      </c>
      <c r="X44" s="31">
        <f t="shared" si="5"/>
        <v>200285483</v>
      </c>
      <c r="Y44" s="31">
        <f t="shared" si="5"/>
        <v>122093579</v>
      </c>
      <c r="Z44" s="32">
        <f>+IF(X44&lt;&gt;0,+(Y44/X44)*100,0)</f>
        <v>60.95977460333458</v>
      </c>
      <c r="AA44" s="33">
        <f>+AA37+AA43</f>
        <v>202951464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1551454089</v>
      </c>
      <c r="D45" s="42">
        <f t="shared" si="6"/>
        <v>0</v>
      </c>
      <c r="E45" s="43">
        <f t="shared" si="6"/>
        <v>1461671755</v>
      </c>
      <c r="F45" s="44">
        <f t="shared" si="6"/>
        <v>1461671755</v>
      </c>
      <c r="G45" s="44">
        <f t="shared" si="6"/>
        <v>1536090223</v>
      </c>
      <c r="H45" s="44">
        <f t="shared" si="6"/>
        <v>-12789190</v>
      </c>
      <c r="I45" s="44">
        <f t="shared" si="6"/>
        <v>19762899</v>
      </c>
      <c r="J45" s="44">
        <f t="shared" si="6"/>
        <v>1543063932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1543063932</v>
      </c>
      <c r="X45" s="44">
        <f t="shared" si="6"/>
        <v>1463880761</v>
      </c>
      <c r="Y45" s="44">
        <f t="shared" si="6"/>
        <v>79183171</v>
      </c>
      <c r="Z45" s="45">
        <f>+IF(X45&lt;&gt;0,+(Y45/X45)*100,0)</f>
        <v>5.4091271030783084</v>
      </c>
      <c r="AA45" s="46">
        <f>+AA26-AA44</f>
        <v>1461671755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65933466</v>
      </c>
      <c r="D47" s="18"/>
      <c r="E47" s="19">
        <v>96039541</v>
      </c>
      <c r="F47" s="20">
        <v>96039541</v>
      </c>
      <c r="G47" s="20">
        <v>46649496</v>
      </c>
      <c r="H47" s="20">
        <v>44708</v>
      </c>
      <c r="I47" s="20">
        <v>27064837</v>
      </c>
      <c r="J47" s="20">
        <v>73759041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73759041</v>
      </c>
      <c r="X47" s="20">
        <v>96039541</v>
      </c>
      <c r="Y47" s="20">
        <v>-22280500</v>
      </c>
      <c r="Z47" s="47">
        <v>-23.19929871384954</v>
      </c>
      <c r="AA47" s="22">
        <v>96039541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65933466</v>
      </c>
      <c r="D50" s="50">
        <f t="shared" ref="D50:Y50" si="7">SUM(D47:D49)</f>
        <v>0</v>
      </c>
      <c r="E50" s="51">
        <f t="shared" si="7"/>
        <v>96039541</v>
      </c>
      <c r="F50" s="52">
        <f t="shared" si="7"/>
        <v>96039541</v>
      </c>
      <c r="G50" s="52">
        <f t="shared" si="7"/>
        <v>46649496</v>
      </c>
      <c r="H50" s="52">
        <f t="shared" si="7"/>
        <v>44708</v>
      </c>
      <c r="I50" s="52">
        <f t="shared" si="7"/>
        <v>27064837</v>
      </c>
      <c r="J50" s="52">
        <f t="shared" si="7"/>
        <v>73759041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73759041</v>
      </c>
      <c r="X50" s="52">
        <f t="shared" si="7"/>
        <v>96039541</v>
      </c>
      <c r="Y50" s="52">
        <f t="shared" si="7"/>
        <v>-22280500</v>
      </c>
      <c r="Z50" s="53">
        <f>+IF(X50&lt;&gt;0,+(Y50/X50)*100,0)</f>
        <v>-23.19929871384954</v>
      </c>
      <c r="AA50" s="54">
        <f>SUM(AA47:AA49)</f>
        <v>96039541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-504067546</v>
      </c>
      <c r="D6" s="18"/>
      <c r="E6" s="19">
        <v>-341123556</v>
      </c>
      <c r="F6" s="20">
        <v>-341123556</v>
      </c>
      <c r="G6" s="20">
        <v>-491086948</v>
      </c>
      <c r="H6" s="20">
        <v>9680689</v>
      </c>
      <c r="I6" s="20">
        <v>13458004</v>
      </c>
      <c r="J6" s="20">
        <v>-467948255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-467948255</v>
      </c>
      <c r="X6" s="20">
        <v>-377649350</v>
      </c>
      <c r="Y6" s="20">
        <v>-90298905</v>
      </c>
      <c r="Z6" s="21">
        <v>23.910779933819558</v>
      </c>
      <c r="AA6" s="22">
        <v>-341123556</v>
      </c>
    </row>
    <row r="7" spans="1:27" ht="13.5" x14ac:dyDescent="0.25">
      <c r="A7" s="23" t="s">
        <v>35</v>
      </c>
      <c r="B7" s="17" t="s">
        <v>32</v>
      </c>
      <c r="C7" s="18">
        <v>-128655271</v>
      </c>
      <c r="D7" s="18"/>
      <c r="E7" s="19">
        <v>-60101525</v>
      </c>
      <c r="F7" s="20">
        <v>-60101527</v>
      </c>
      <c r="G7" s="20">
        <v>-78996094</v>
      </c>
      <c r="H7" s="20">
        <v>-30087325</v>
      </c>
      <c r="I7" s="20">
        <v>5062493</v>
      </c>
      <c r="J7" s="20">
        <v>-104020926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-104020926</v>
      </c>
      <c r="X7" s="20">
        <v>-84769027</v>
      </c>
      <c r="Y7" s="20">
        <v>-19251899</v>
      </c>
      <c r="Z7" s="21">
        <v>22.711006226366145</v>
      </c>
      <c r="AA7" s="22">
        <v>-60101527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-6732371</v>
      </c>
      <c r="D10" s="18"/>
      <c r="E10" s="19">
        <v>-5743616</v>
      </c>
      <c r="F10" s="20">
        <v>-4780290</v>
      </c>
      <c r="G10" s="20">
        <v>-6732371</v>
      </c>
      <c r="H10" s="20"/>
      <c r="I10" s="20">
        <v>-146969</v>
      </c>
      <c r="J10" s="20">
        <v>-6879340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-6879340</v>
      </c>
      <c r="X10" s="20">
        <v>-5531889</v>
      </c>
      <c r="Y10" s="20">
        <v>-1347451</v>
      </c>
      <c r="Z10" s="21">
        <v>24.357882090548095</v>
      </c>
      <c r="AA10" s="22">
        <v>-4780290</v>
      </c>
    </row>
    <row r="11" spans="1:27" ht="13.5" x14ac:dyDescent="0.25">
      <c r="A11" s="23" t="s">
        <v>39</v>
      </c>
      <c r="B11" s="17" t="s">
        <v>32</v>
      </c>
      <c r="C11" s="18">
        <v>-7177119</v>
      </c>
      <c r="D11" s="18"/>
      <c r="E11" s="19">
        <v>-7161828</v>
      </c>
      <c r="F11" s="20">
        <v>-7161828</v>
      </c>
      <c r="G11" s="24">
        <v>-6835684</v>
      </c>
      <c r="H11" s="24">
        <v>-341435</v>
      </c>
      <c r="I11" s="24">
        <v>115280</v>
      </c>
      <c r="J11" s="20">
        <v>-7061839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-7061839</v>
      </c>
      <c r="X11" s="20">
        <v>-7161828</v>
      </c>
      <c r="Y11" s="24">
        <v>99989</v>
      </c>
      <c r="Z11" s="25">
        <v>-1.3961379692447236</v>
      </c>
      <c r="AA11" s="26">
        <v>-7161828</v>
      </c>
    </row>
    <row r="12" spans="1:27" ht="13.5" x14ac:dyDescent="0.25">
      <c r="A12" s="23" t="s">
        <v>40</v>
      </c>
      <c r="B12" s="17" t="s">
        <v>32</v>
      </c>
      <c r="C12" s="18">
        <v>-1529115</v>
      </c>
      <c r="D12" s="18"/>
      <c r="E12" s="19">
        <v>-9686115</v>
      </c>
      <c r="F12" s="20">
        <v>-9686115</v>
      </c>
      <c r="G12" s="20">
        <v>-1529115</v>
      </c>
      <c r="H12" s="20"/>
      <c r="I12" s="20"/>
      <c r="J12" s="20">
        <v>-1529115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-1529115</v>
      </c>
      <c r="X12" s="20">
        <v>-3568365</v>
      </c>
      <c r="Y12" s="20">
        <v>2039250</v>
      </c>
      <c r="Z12" s="21">
        <v>-57.148021572905236</v>
      </c>
      <c r="AA12" s="22">
        <v>-9686115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-648161422</v>
      </c>
      <c r="D13" s="29">
        <f>SUM(D6:D12)</f>
        <v>0</v>
      </c>
      <c r="E13" s="30">
        <f t="shared" si="0"/>
        <v>-423816640</v>
      </c>
      <c r="F13" s="31">
        <f t="shared" si="0"/>
        <v>-422853316</v>
      </c>
      <c r="G13" s="31">
        <f t="shared" si="0"/>
        <v>-585180212</v>
      </c>
      <c r="H13" s="31">
        <f t="shared" si="0"/>
        <v>-20748071</v>
      </c>
      <c r="I13" s="31">
        <f t="shared" si="0"/>
        <v>18488808</v>
      </c>
      <c r="J13" s="31">
        <f t="shared" si="0"/>
        <v>-587439475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-587439475</v>
      </c>
      <c r="X13" s="31">
        <f t="shared" si="0"/>
        <v>-478680459</v>
      </c>
      <c r="Y13" s="31">
        <f t="shared" si="0"/>
        <v>-108759016</v>
      </c>
      <c r="Z13" s="32">
        <f>+IF(X13&lt;&gt;0,+(Y13/X13)*100,0)</f>
        <v>22.72058822438791</v>
      </c>
      <c r="AA13" s="33">
        <f>SUM(AA6:AA12)</f>
        <v>-422853316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1117182294</v>
      </c>
      <c r="D17" s="18"/>
      <c r="E17" s="19">
        <v>1001750433</v>
      </c>
      <c r="F17" s="20">
        <v>1001750433</v>
      </c>
      <c r="G17" s="24">
        <v>1139337257</v>
      </c>
      <c r="H17" s="24">
        <v>5654924</v>
      </c>
      <c r="I17" s="24">
        <v>-11390571</v>
      </c>
      <c r="J17" s="20">
        <v>1133601610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1133601610</v>
      </c>
      <c r="X17" s="20">
        <v>965436883</v>
      </c>
      <c r="Y17" s="24">
        <v>168164727</v>
      </c>
      <c r="Z17" s="25">
        <v>17.418510724123639</v>
      </c>
      <c r="AA17" s="26">
        <v>1001750433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1117182294</v>
      </c>
      <c r="D25" s="29">
        <f t="shared" ref="D25:Y25" si="1">SUM(D15:D24)</f>
        <v>0</v>
      </c>
      <c r="E25" s="35">
        <f t="shared" si="1"/>
        <v>1001750433</v>
      </c>
      <c r="F25" s="36">
        <f t="shared" si="1"/>
        <v>1001750433</v>
      </c>
      <c r="G25" s="36">
        <f t="shared" si="1"/>
        <v>1139337257</v>
      </c>
      <c r="H25" s="36">
        <f t="shared" si="1"/>
        <v>5654924</v>
      </c>
      <c r="I25" s="36">
        <f t="shared" si="1"/>
        <v>-11390571</v>
      </c>
      <c r="J25" s="36">
        <f t="shared" si="1"/>
        <v>1133601610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1133601610</v>
      </c>
      <c r="X25" s="36">
        <f t="shared" si="1"/>
        <v>965436883</v>
      </c>
      <c r="Y25" s="36">
        <f t="shared" si="1"/>
        <v>168164727</v>
      </c>
      <c r="Z25" s="37">
        <f>+IF(X25&lt;&gt;0,+(Y25/X25)*100,0)</f>
        <v>17.418510724123639</v>
      </c>
      <c r="AA25" s="38">
        <f>SUM(AA15:AA24)</f>
        <v>1001750433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469020872</v>
      </c>
      <c r="D26" s="29">
        <f>+D13+D25</f>
        <v>0</v>
      </c>
      <c r="E26" s="30">
        <f t="shared" si="2"/>
        <v>577933793</v>
      </c>
      <c r="F26" s="31">
        <f t="shared" si="2"/>
        <v>578897117</v>
      </c>
      <c r="G26" s="31">
        <f t="shared" si="2"/>
        <v>554157045</v>
      </c>
      <c r="H26" s="31">
        <f t="shared" si="2"/>
        <v>-15093147</v>
      </c>
      <c r="I26" s="31">
        <f t="shared" si="2"/>
        <v>7098237</v>
      </c>
      <c r="J26" s="31">
        <f t="shared" si="2"/>
        <v>546162135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546162135</v>
      </c>
      <c r="X26" s="31">
        <f t="shared" si="2"/>
        <v>486756424</v>
      </c>
      <c r="Y26" s="31">
        <f t="shared" si="2"/>
        <v>59405711</v>
      </c>
      <c r="Z26" s="32">
        <f>+IF(X26&lt;&gt;0,+(Y26/X26)*100,0)</f>
        <v>12.204402052226433</v>
      </c>
      <c r="AA26" s="33">
        <f>+AA13+AA25</f>
        <v>578897117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-447142</v>
      </c>
      <c r="D31" s="18"/>
      <c r="E31" s="19">
        <v>-374580</v>
      </c>
      <c r="F31" s="20">
        <v>-374580</v>
      </c>
      <c r="G31" s="20">
        <v>-448093</v>
      </c>
      <c r="H31" s="20">
        <v>-3720</v>
      </c>
      <c r="I31" s="20">
        <v>-7614</v>
      </c>
      <c r="J31" s="20">
        <v>-459427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-459427</v>
      </c>
      <c r="X31" s="20">
        <v>-374580</v>
      </c>
      <c r="Y31" s="20">
        <v>-84847</v>
      </c>
      <c r="Z31" s="21">
        <v>22.651236051043835</v>
      </c>
      <c r="AA31" s="22">
        <v>-374580</v>
      </c>
    </row>
    <row r="32" spans="1:27" ht="13.5" x14ac:dyDescent="0.25">
      <c r="A32" s="23" t="s">
        <v>59</v>
      </c>
      <c r="B32" s="17" t="s">
        <v>32</v>
      </c>
      <c r="C32" s="18">
        <v>14415308</v>
      </c>
      <c r="D32" s="18"/>
      <c r="E32" s="19">
        <v>-78105737</v>
      </c>
      <c r="F32" s="20">
        <v>-77142411</v>
      </c>
      <c r="G32" s="20">
        <v>-109994442</v>
      </c>
      <c r="H32" s="20">
        <v>80284213</v>
      </c>
      <c r="I32" s="20">
        <v>793015</v>
      </c>
      <c r="J32" s="20">
        <v>-28917214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-28917214</v>
      </c>
      <c r="X32" s="20">
        <v>-83571066</v>
      </c>
      <c r="Y32" s="20">
        <v>54653852</v>
      </c>
      <c r="Z32" s="21">
        <v>-65.39805535087946</v>
      </c>
      <c r="AA32" s="22">
        <v>-77142411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-1697990</v>
      </c>
      <c r="H33" s="20">
        <v>-186151</v>
      </c>
      <c r="I33" s="20">
        <v>-668299</v>
      </c>
      <c r="J33" s="20">
        <v>-2552440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-2552440</v>
      </c>
      <c r="X33" s="20"/>
      <c r="Y33" s="20">
        <v>-2552440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49304026</v>
      </c>
      <c r="D35" s="18"/>
      <c r="E35" s="19">
        <v>68504517</v>
      </c>
      <c r="F35" s="20">
        <v>68504517</v>
      </c>
      <c r="G35" s="20">
        <v>48799934</v>
      </c>
      <c r="H35" s="20">
        <v>45615</v>
      </c>
      <c r="I35" s="20">
        <v>241365</v>
      </c>
      <c r="J35" s="20">
        <v>49086914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49086914</v>
      </c>
      <c r="X35" s="20">
        <v>50936760</v>
      </c>
      <c r="Y35" s="20">
        <v>-1849846</v>
      </c>
      <c r="Z35" s="21">
        <v>-3.6316522684206847</v>
      </c>
      <c r="AA35" s="22">
        <v>68504517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63272192</v>
      </c>
      <c r="D37" s="29">
        <f t="shared" ref="D37:Y37" si="3">SUM(D29:D36)</f>
        <v>0</v>
      </c>
      <c r="E37" s="30">
        <f t="shared" si="3"/>
        <v>-9975800</v>
      </c>
      <c r="F37" s="31">
        <f t="shared" si="3"/>
        <v>-9012474</v>
      </c>
      <c r="G37" s="31">
        <f t="shared" si="3"/>
        <v>-63340591</v>
      </c>
      <c r="H37" s="31">
        <f t="shared" si="3"/>
        <v>80139957</v>
      </c>
      <c r="I37" s="31">
        <f t="shared" si="3"/>
        <v>358467</v>
      </c>
      <c r="J37" s="31">
        <f t="shared" si="3"/>
        <v>17157833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17157833</v>
      </c>
      <c r="X37" s="31">
        <f t="shared" si="3"/>
        <v>-33008886</v>
      </c>
      <c r="Y37" s="31">
        <f t="shared" si="3"/>
        <v>50166719</v>
      </c>
      <c r="Z37" s="32">
        <f>+IF(X37&lt;&gt;0,+(Y37/X37)*100,0)</f>
        <v>-151.97943668865409</v>
      </c>
      <c r="AA37" s="33">
        <f>SUM(AA29:AA36)</f>
        <v>-9012474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63272192</v>
      </c>
      <c r="D44" s="29">
        <f>+D37+D43</f>
        <v>0</v>
      </c>
      <c r="E44" s="30">
        <f t="shared" si="5"/>
        <v>-9975800</v>
      </c>
      <c r="F44" s="31">
        <f t="shared" si="5"/>
        <v>-9012474</v>
      </c>
      <c r="G44" s="31">
        <f t="shared" si="5"/>
        <v>-63340591</v>
      </c>
      <c r="H44" s="31">
        <f t="shared" si="5"/>
        <v>80139957</v>
      </c>
      <c r="I44" s="31">
        <f t="shared" si="5"/>
        <v>358467</v>
      </c>
      <c r="J44" s="31">
        <f t="shared" si="5"/>
        <v>17157833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17157833</v>
      </c>
      <c r="X44" s="31">
        <f t="shared" si="5"/>
        <v>-33008886</v>
      </c>
      <c r="Y44" s="31">
        <f t="shared" si="5"/>
        <v>50166719</v>
      </c>
      <c r="Z44" s="32">
        <f>+IF(X44&lt;&gt;0,+(Y44/X44)*100,0)</f>
        <v>-151.97943668865409</v>
      </c>
      <c r="AA44" s="33">
        <f>+AA37+AA43</f>
        <v>-9012474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405748680</v>
      </c>
      <c r="D45" s="42">
        <f t="shared" si="6"/>
        <v>0</v>
      </c>
      <c r="E45" s="43">
        <f t="shared" si="6"/>
        <v>587909593</v>
      </c>
      <c r="F45" s="44">
        <f t="shared" si="6"/>
        <v>587909591</v>
      </c>
      <c r="G45" s="44">
        <f t="shared" si="6"/>
        <v>617497636</v>
      </c>
      <c r="H45" s="44">
        <f t="shared" si="6"/>
        <v>-95233104</v>
      </c>
      <c r="I45" s="44">
        <f t="shared" si="6"/>
        <v>6739770</v>
      </c>
      <c r="J45" s="44">
        <f t="shared" si="6"/>
        <v>529004302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529004302</v>
      </c>
      <c r="X45" s="44">
        <f t="shared" si="6"/>
        <v>519765310</v>
      </c>
      <c r="Y45" s="44">
        <f t="shared" si="6"/>
        <v>9238992</v>
      </c>
      <c r="Z45" s="45">
        <f>+IF(X45&lt;&gt;0,+(Y45/X45)*100,0)</f>
        <v>1.7775314785821315</v>
      </c>
      <c r="AA45" s="46">
        <f>+AA26-AA44</f>
        <v>587909591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240746644</v>
      </c>
      <c r="D47" s="18"/>
      <c r="E47" s="19">
        <v>90859095</v>
      </c>
      <c r="F47" s="20">
        <v>90859093</v>
      </c>
      <c r="G47" s="20">
        <v>273122093</v>
      </c>
      <c r="H47" s="20">
        <v>15918822</v>
      </c>
      <c r="I47" s="20">
        <v>-9707678</v>
      </c>
      <c r="J47" s="20">
        <v>279333237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279333237</v>
      </c>
      <c r="X47" s="20">
        <v>22714813</v>
      </c>
      <c r="Y47" s="20">
        <v>256618424</v>
      </c>
      <c r="Z47" s="47">
        <v>1129.7404209314864</v>
      </c>
      <c r="AA47" s="22">
        <v>90859093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240746644</v>
      </c>
      <c r="D50" s="50">
        <f t="shared" ref="D50:Y50" si="7">SUM(D47:D49)</f>
        <v>0</v>
      </c>
      <c r="E50" s="51">
        <f t="shared" si="7"/>
        <v>90859095</v>
      </c>
      <c r="F50" s="52">
        <f t="shared" si="7"/>
        <v>90859093</v>
      </c>
      <c r="G50" s="52">
        <f t="shared" si="7"/>
        <v>273122093</v>
      </c>
      <c r="H50" s="52">
        <f t="shared" si="7"/>
        <v>15918822</v>
      </c>
      <c r="I50" s="52">
        <f t="shared" si="7"/>
        <v>-9707678</v>
      </c>
      <c r="J50" s="52">
        <f t="shared" si="7"/>
        <v>279333237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279333237</v>
      </c>
      <c r="X50" s="52">
        <f t="shared" si="7"/>
        <v>22714813</v>
      </c>
      <c r="Y50" s="52">
        <f t="shared" si="7"/>
        <v>256618424</v>
      </c>
      <c r="Z50" s="53">
        <f>+IF(X50&lt;&gt;0,+(Y50/X50)*100,0)</f>
        <v>1129.7404209314864</v>
      </c>
      <c r="AA50" s="54">
        <f>SUM(AA47:AA49)</f>
        <v>90859093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34311007</v>
      </c>
      <c r="D6" s="18"/>
      <c r="E6" s="19">
        <v>46182667</v>
      </c>
      <c r="F6" s="20">
        <v>46182667</v>
      </c>
      <c r="G6" s="20">
        <v>34507231</v>
      </c>
      <c r="H6" s="20">
        <v>2505965</v>
      </c>
      <c r="I6" s="20">
        <v>8009893</v>
      </c>
      <c r="J6" s="20">
        <v>45023089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45023089</v>
      </c>
      <c r="X6" s="20">
        <v>11545668</v>
      </c>
      <c r="Y6" s="20">
        <v>33477421</v>
      </c>
      <c r="Z6" s="21">
        <v>289.95655340167411</v>
      </c>
      <c r="AA6" s="22">
        <v>46182667</v>
      </c>
    </row>
    <row r="7" spans="1:27" ht="13.5" x14ac:dyDescent="0.25">
      <c r="A7" s="23" t="s">
        <v>35</v>
      </c>
      <c r="B7" s="17" t="s">
        <v>32</v>
      </c>
      <c r="C7" s="18">
        <v>51107962</v>
      </c>
      <c r="D7" s="18"/>
      <c r="E7" s="19">
        <v>25792238</v>
      </c>
      <c r="F7" s="20">
        <v>25792238</v>
      </c>
      <c r="G7" s="20">
        <v>69097260</v>
      </c>
      <c r="H7" s="20">
        <v>-6104746</v>
      </c>
      <c r="I7" s="20">
        <v>7588433</v>
      </c>
      <c r="J7" s="20">
        <v>70580947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70580947</v>
      </c>
      <c r="X7" s="20">
        <v>6448062</v>
      </c>
      <c r="Y7" s="20">
        <v>64132885</v>
      </c>
      <c r="Z7" s="21">
        <v>994.6071393234123</v>
      </c>
      <c r="AA7" s="22">
        <v>25792238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-7776172</v>
      </c>
      <c r="D10" s="18"/>
      <c r="E10" s="19">
        <v>-3807410</v>
      </c>
      <c r="F10" s="20">
        <v>-3807410</v>
      </c>
      <c r="G10" s="20">
        <v>-7797142</v>
      </c>
      <c r="H10" s="20">
        <v>-103795</v>
      </c>
      <c r="I10" s="20">
        <v>-354910</v>
      </c>
      <c r="J10" s="20">
        <v>-8255847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-8255847</v>
      </c>
      <c r="X10" s="20">
        <v>-951855</v>
      </c>
      <c r="Y10" s="20">
        <v>-7303992</v>
      </c>
      <c r="Z10" s="21">
        <v>767.34292513040327</v>
      </c>
      <c r="AA10" s="22">
        <v>-3807410</v>
      </c>
    </row>
    <row r="11" spans="1:27" ht="13.5" x14ac:dyDescent="0.25">
      <c r="A11" s="23" t="s">
        <v>39</v>
      </c>
      <c r="B11" s="17" t="s">
        <v>32</v>
      </c>
      <c r="C11" s="18">
        <v>51995593</v>
      </c>
      <c r="D11" s="18"/>
      <c r="E11" s="19"/>
      <c r="F11" s="20"/>
      <c r="G11" s="24">
        <v>52050536</v>
      </c>
      <c r="H11" s="24">
        <v>361401</v>
      </c>
      <c r="I11" s="24">
        <v>728652</v>
      </c>
      <c r="J11" s="20">
        <v>53140589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53140589</v>
      </c>
      <c r="X11" s="20"/>
      <c r="Y11" s="24">
        <v>53140589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-880187</v>
      </c>
      <c r="D12" s="18"/>
      <c r="E12" s="19"/>
      <c r="F12" s="20"/>
      <c r="G12" s="20">
        <v>-880187</v>
      </c>
      <c r="H12" s="20"/>
      <c r="I12" s="20"/>
      <c r="J12" s="20">
        <v>-880187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-880187</v>
      </c>
      <c r="X12" s="20"/>
      <c r="Y12" s="20">
        <v>-880187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128758203</v>
      </c>
      <c r="D13" s="29">
        <f>SUM(D6:D12)</f>
        <v>0</v>
      </c>
      <c r="E13" s="30">
        <f t="shared" si="0"/>
        <v>68167495</v>
      </c>
      <c r="F13" s="31">
        <f t="shared" si="0"/>
        <v>68167495</v>
      </c>
      <c r="G13" s="31">
        <f t="shared" si="0"/>
        <v>146977698</v>
      </c>
      <c r="H13" s="31">
        <f t="shared" si="0"/>
        <v>-3341175</v>
      </c>
      <c r="I13" s="31">
        <f t="shared" si="0"/>
        <v>15972068</v>
      </c>
      <c r="J13" s="31">
        <f t="shared" si="0"/>
        <v>159608591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159608591</v>
      </c>
      <c r="X13" s="31">
        <f t="shared" si="0"/>
        <v>17041875</v>
      </c>
      <c r="Y13" s="31">
        <f t="shared" si="0"/>
        <v>142566716</v>
      </c>
      <c r="Z13" s="32">
        <f>+IF(X13&lt;&gt;0,+(Y13/X13)*100,0)</f>
        <v>836.56707962005362</v>
      </c>
      <c r="AA13" s="33">
        <f>SUM(AA6:AA12)</f>
        <v>68167495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37404009</v>
      </c>
      <c r="D17" s="18"/>
      <c r="E17" s="19">
        <v>38083000</v>
      </c>
      <c r="F17" s="20">
        <v>38083000</v>
      </c>
      <c r="G17" s="24">
        <v>-18634361</v>
      </c>
      <c r="H17" s="24">
        <v>12077513</v>
      </c>
      <c r="I17" s="24">
        <v>2280807</v>
      </c>
      <c r="J17" s="20">
        <v>-4276041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-4276041</v>
      </c>
      <c r="X17" s="20">
        <v>9520752</v>
      </c>
      <c r="Y17" s="24">
        <v>-13796793</v>
      </c>
      <c r="Z17" s="25">
        <v>-144.91284932114604</v>
      </c>
      <c r="AA17" s="26">
        <v>38083000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37404009</v>
      </c>
      <c r="D25" s="29">
        <f t="shared" ref="D25:Y25" si="1">SUM(D15:D24)</f>
        <v>0</v>
      </c>
      <c r="E25" s="35">
        <f t="shared" si="1"/>
        <v>38083000</v>
      </c>
      <c r="F25" s="36">
        <f t="shared" si="1"/>
        <v>38083000</v>
      </c>
      <c r="G25" s="36">
        <f t="shared" si="1"/>
        <v>-18634361</v>
      </c>
      <c r="H25" s="36">
        <f t="shared" si="1"/>
        <v>12077513</v>
      </c>
      <c r="I25" s="36">
        <f t="shared" si="1"/>
        <v>2280807</v>
      </c>
      <c r="J25" s="36">
        <f t="shared" si="1"/>
        <v>-4276041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-4276041</v>
      </c>
      <c r="X25" s="36">
        <f t="shared" si="1"/>
        <v>9520752</v>
      </c>
      <c r="Y25" s="36">
        <f t="shared" si="1"/>
        <v>-13796793</v>
      </c>
      <c r="Z25" s="37">
        <f>+IF(X25&lt;&gt;0,+(Y25/X25)*100,0)</f>
        <v>-144.91284932114604</v>
      </c>
      <c r="AA25" s="38">
        <f>SUM(AA15:AA24)</f>
        <v>38083000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166162212</v>
      </c>
      <c r="D26" s="29">
        <f>+D13+D25</f>
        <v>0</v>
      </c>
      <c r="E26" s="30">
        <f t="shared" si="2"/>
        <v>106250495</v>
      </c>
      <c r="F26" s="31">
        <f t="shared" si="2"/>
        <v>106250495</v>
      </c>
      <c r="G26" s="31">
        <f t="shared" si="2"/>
        <v>128343337</v>
      </c>
      <c r="H26" s="31">
        <f t="shared" si="2"/>
        <v>8736338</v>
      </c>
      <c r="I26" s="31">
        <f t="shared" si="2"/>
        <v>18252875</v>
      </c>
      <c r="J26" s="31">
        <f t="shared" si="2"/>
        <v>155332550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155332550</v>
      </c>
      <c r="X26" s="31">
        <f t="shared" si="2"/>
        <v>26562627</v>
      </c>
      <c r="Y26" s="31">
        <f t="shared" si="2"/>
        <v>128769923</v>
      </c>
      <c r="Z26" s="32">
        <f>+IF(X26&lt;&gt;0,+(Y26/X26)*100,0)</f>
        <v>484.77856877634878</v>
      </c>
      <c r="AA26" s="33">
        <f>+AA13+AA25</f>
        <v>106250495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-220075</v>
      </c>
      <c r="D31" s="18"/>
      <c r="E31" s="19"/>
      <c r="F31" s="20"/>
      <c r="G31" s="20">
        <v>-220835</v>
      </c>
      <c r="H31" s="20">
        <v>-965</v>
      </c>
      <c r="I31" s="20">
        <v>-52</v>
      </c>
      <c r="J31" s="20">
        <v>-221852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-221852</v>
      </c>
      <c r="X31" s="20"/>
      <c r="Y31" s="20">
        <v>-221852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-21344575</v>
      </c>
      <c r="D32" s="18"/>
      <c r="E32" s="19">
        <v>31499939</v>
      </c>
      <c r="F32" s="20">
        <v>31499939</v>
      </c>
      <c r="G32" s="20">
        <v>-28139162</v>
      </c>
      <c r="H32" s="20">
        <v>-7667713</v>
      </c>
      <c r="I32" s="20">
        <v>7661890</v>
      </c>
      <c r="J32" s="20">
        <v>-28144985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-28144985</v>
      </c>
      <c r="X32" s="20">
        <v>7875009</v>
      </c>
      <c r="Y32" s="20">
        <v>-36019994</v>
      </c>
      <c r="Z32" s="21">
        <v>-457.39622646780464</v>
      </c>
      <c r="AA32" s="22">
        <v>31499939</v>
      </c>
    </row>
    <row r="33" spans="1:27" ht="13.5" x14ac:dyDescent="0.25">
      <c r="A33" s="23" t="s">
        <v>60</v>
      </c>
      <c r="B33" s="17" t="s">
        <v>32</v>
      </c>
      <c r="C33" s="18">
        <v>30519519</v>
      </c>
      <c r="D33" s="18"/>
      <c r="E33" s="19"/>
      <c r="F33" s="20"/>
      <c r="G33" s="20">
        <v>30128655</v>
      </c>
      <c r="H33" s="20"/>
      <c r="I33" s="20">
        <v>1517370</v>
      </c>
      <c r="J33" s="20">
        <v>31646025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31646025</v>
      </c>
      <c r="X33" s="20"/>
      <c r="Y33" s="20">
        <v>31646025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123066058</v>
      </c>
      <c r="D35" s="18"/>
      <c r="E35" s="19"/>
      <c r="F35" s="20"/>
      <c r="G35" s="20">
        <v>125103377</v>
      </c>
      <c r="H35" s="20">
        <v>2069700</v>
      </c>
      <c r="I35" s="20">
        <v>1942316</v>
      </c>
      <c r="J35" s="20">
        <v>129115393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129115393</v>
      </c>
      <c r="X35" s="20"/>
      <c r="Y35" s="20">
        <v>129115393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132020927</v>
      </c>
      <c r="D37" s="29">
        <f t="shared" ref="D37:Y37" si="3">SUM(D29:D36)</f>
        <v>0</v>
      </c>
      <c r="E37" s="30">
        <f t="shared" si="3"/>
        <v>31499939</v>
      </c>
      <c r="F37" s="31">
        <f t="shared" si="3"/>
        <v>31499939</v>
      </c>
      <c r="G37" s="31">
        <f t="shared" si="3"/>
        <v>126872035</v>
      </c>
      <c r="H37" s="31">
        <f t="shared" si="3"/>
        <v>-5598978</v>
      </c>
      <c r="I37" s="31">
        <f t="shared" si="3"/>
        <v>11121524</v>
      </c>
      <c r="J37" s="31">
        <f t="shared" si="3"/>
        <v>132394581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132394581</v>
      </c>
      <c r="X37" s="31">
        <f t="shared" si="3"/>
        <v>7875009</v>
      </c>
      <c r="Y37" s="31">
        <f t="shared" si="3"/>
        <v>124519572</v>
      </c>
      <c r="Z37" s="32">
        <f>+IF(X37&lt;&gt;0,+(Y37/X37)*100,0)</f>
        <v>1581.1991072010203</v>
      </c>
      <c r="AA37" s="33">
        <f>SUM(AA29:AA36)</f>
        <v>31499939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132020927</v>
      </c>
      <c r="D44" s="29">
        <f>+D37+D43</f>
        <v>0</v>
      </c>
      <c r="E44" s="30">
        <f t="shared" si="5"/>
        <v>31499939</v>
      </c>
      <c r="F44" s="31">
        <f t="shared" si="5"/>
        <v>31499939</v>
      </c>
      <c r="G44" s="31">
        <f t="shared" si="5"/>
        <v>126872035</v>
      </c>
      <c r="H44" s="31">
        <f t="shared" si="5"/>
        <v>-5598978</v>
      </c>
      <c r="I44" s="31">
        <f t="shared" si="5"/>
        <v>11121524</v>
      </c>
      <c r="J44" s="31">
        <f t="shared" si="5"/>
        <v>132394581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132394581</v>
      </c>
      <c r="X44" s="31">
        <f t="shared" si="5"/>
        <v>7875009</v>
      </c>
      <c r="Y44" s="31">
        <f t="shared" si="5"/>
        <v>124519572</v>
      </c>
      <c r="Z44" s="32">
        <f>+IF(X44&lt;&gt;0,+(Y44/X44)*100,0)</f>
        <v>1581.1991072010203</v>
      </c>
      <c r="AA44" s="33">
        <f>+AA37+AA43</f>
        <v>31499939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34141285</v>
      </c>
      <c r="D45" s="42">
        <f t="shared" si="6"/>
        <v>0</v>
      </c>
      <c r="E45" s="43">
        <f t="shared" si="6"/>
        <v>74750556</v>
      </c>
      <c r="F45" s="44">
        <f t="shared" si="6"/>
        <v>74750556</v>
      </c>
      <c r="G45" s="44">
        <f t="shared" si="6"/>
        <v>1471302</v>
      </c>
      <c r="H45" s="44">
        <f t="shared" si="6"/>
        <v>14335316</v>
      </c>
      <c r="I45" s="44">
        <f t="shared" si="6"/>
        <v>7131351</v>
      </c>
      <c r="J45" s="44">
        <f t="shared" si="6"/>
        <v>22937969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22937969</v>
      </c>
      <c r="X45" s="44">
        <f t="shared" si="6"/>
        <v>18687618</v>
      </c>
      <c r="Y45" s="44">
        <f t="shared" si="6"/>
        <v>4250351</v>
      </c>
      <c r="Z45" s="45">
        <f>+IF(X45&lt;&gt;0,+(Y45/X45)*100,0)</f>
        <v>22.744209561646649</v>
      </c>
      <c r="AA45" s="46">
        <f>+AA26-AA44</f>
        <v>74750556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38769537</v>
      </c>
      <c r="D47" s="18"/>
      <c r="E47" s="19">
        <v>74750556</v>
      </c>
      <c r="F47" s="20">
        <v>74750556</v>
      </c>
      <c r="G47" s="20">
        <v>43941872</v>
      </c>
      <c r="H47" s="20">
        <v>-41551638</v>
      </c>
      <c r="I47" s="20">
        <v>4948153</v>
      </c>
      <c r="J47" s="20">
        <v>7338387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7338387</v>
      </c>
      <c r="X47" s="20">
        <v>18687618</v>
      </c>
      <c r="Y47" s="20">
        <v>-11349231</v>
      </c>
      <c r="Z47" s="47">
        <v>-60.731287422506178</v>
      </c>
      <c r="AA47" s="22">
        <v>74750556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38769537</v>
      </c>
      <c r="D50" s="50">
        <f t="shared" ref="D50:Y50" si="7">SUM(D47:D49)</f>
        <v>0</v>
      </c>
      <c r="E50" s="51">
        <f t="shared" si="7"/>
        <v>74750556</v>
      </c>
      <c r="F50" s="52">
        <f t="shared" si="7"/>
        <v>74750556</v>
      </c>
      <c r="G50" s="52">
        <f t="shared" si="7"/>
        <v>43941872</v>
      </c>
      <c r="H50" s="52">
        <f t="shared" si="7"/>
        <v>-41551638</v>
      </c>
      <c r="I50" s="52">
        <f t="shared" si="7"/>
        <v>4948153</v>
      </c>
      <c r="J50" s="52">
        <f t="shared" si="7"/>
        <v>7338387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7338387</v>
      </c>
      <c r="X50" s="52">
        <f t="shared" si="7"/>
        <v>18687618</v>
      </c>
      <c r="Y50" s="52">
        <f t="shared" si="7"/>
        <v>-11349231</v>
      </c>
      <c r="Z50" s="53">
        <f>+IF(X50&lt;&gt;0,+(Y50/X50)*100,0)</f>
        <v>-60.731287422506178</v>
      </c>
      <c r="AA50" s="54">
        <f>SUM(AA47:AA49)</f>
        <v>74750556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-158711880</v>
      </c>
      <c r="F6" s="20">
        <v>-158711880</v>
      </c>
      <c r="G6" s="20">
        <v>-15070586</v>
      </c>
      <c r="H6" s="20">
        <v>-16514143</v>
      </c>
      <c r="I6" s="20">
        <v>2270113</v>
      </c>
      <c r="J6" s="20">
        <v>-29314616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-29314616</v>
      </c>
      <c r="X6" s="20">
        <v>-39677982</v>
      </c>
      <c r="Y6" s="20">
        <v>10363366</v>
      </c>
      <c r="Z6" s="21">
        <v>-26.118682144671574</v>
      </c>
      <c r="AA6" s="22">
        <v>-158711880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73504848</v>
      </c>
      <c r="F7" s="20">
        <v>73504848</v>
      </c>
      <c r="G7" s="20">
        <v>264172048</v>
      </c>
      <c r="H7" s="20">
        <v>10404202</v>
      </c>
      <c r="I7" s="20">
        <v>12557976</v>
      </c>
      <c r="J7" s="20">
        <v>287134226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287134226</v>
      </c>
      <c r="X7" s="20">
        <v>18376212</v>
      </c>
      <c r="Y7" s="20">
        <v>268758014</v>
      </c>
      <c r="Z7" s="21">
        <v>1462.532180190346</v>
      </c>
      <c r="AA7" s="22">
        <v>73504848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72744002</v>
      </c>
      <c r="F10" s="20">
        <v>72744002</v>
      </c>
      <c r="G10" s="20">
        <v>-5538992</v>
      </c>
      <c r="H10" s="20">
        <v>-105311</v>
      </c>
      <c r="I10" s="20">
        <v>-89492</v>
      </c>
      <c r="J10" s="20">
        <v>-5733795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-5733795</v>
      </c>
      <c r="X10" s="20">
        <v>72744002</v>
      </c>
      <c r="Y10" s="20">
        <v>-78477797</v>
      </c>
      <c r="Z10" s="21">
        <v>-107.88215501258784</v>
      </c>
      <c r="AA10" s="22">
        <v>72744002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2378208</v>
      </c>
      <c r="H11" s="24">
        <v>422596</v>
      </c>
      <c r="I11" s="24">
        <v>-2445064</v>
      </c>
      <c r="J11" s="20">
        <v>355740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355740</v>
      </c>
      <c r="X11" s="20"/>
      <c r="Y11" s="24">
        <v>355740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-4673455</v>
      </c>
      <c r="H12" s="20"/>
      <c r="I12" s="20"/>
      <c r="J12" s="20">
        <v>-4673455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-4673455</v>
      </c>
      <c r="X12" s="20"/>
      <c r="Y12" s="20">
        <v>-4673455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-12463030</v>
      </c>
      <c r="F13" s="31">
        <f t="shared" si="0"/>
        <v>-12463030</v>
      </c>
      <c r="G13" s="31">
        <f t="shared" si="0"/>
        <v>241267223</v>
      </c>
      <c r="H13" s="31">
        <f t="shared" si="0"/>
        <v>-5792656</v>
      </c>
      <c r="I13" s="31">
        <f t="shared" si="0"/>
        <v>12293533</v>
      </c>
      <c r="J13" s="31">
        <f t="shared" si="0"/>
        <v>247768100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247768100</v>
      </c>
      <c r="X13" s="31">
        <f t="shared" si="0"/>
        <v>51442232</v>
      </c>
      <c r="Y13" s="31">
        <f t="shared" si="0"/>
        <v>196325868</v>
      </c>
      <c r="Z13" s="32">
        <f>+IF(X13&lt;&gt;0,+(Y13/X13)*100,0)</f>
        <v>381.64337037319842</v>
      </c>
      <c r="AA13" s="33">
        <f>SUM(AA6:AA12)</f>
        <v>-12463030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>
        <v>-4945519</v>
      </c>
      <c r="H16" s="20"/>
      <c r="I16" s="20"/>
      <c r="J16" s="20">
        <v>-4945519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-4945519</v>
      </c>
      <c r="X16" s="20"/>
      <c r="Y16" s="20">
        <v>-4945519</v>
      </c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50622701</v>
      </c>
      <c r="F17" s="20">
        <v>50622701</v>
      </c>
      <c r="G17" s="24">
        <v>41564119</v>
      </c>
      <c r="H17" s="24">
        <v>-65248233</v>
      </c>
      <c r="I17" s="24">
        <v>1554763</v>
      </c>
      <c r="J17" s="20">
        <v>-22129351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-22129351</v>
      </c>
      <c r="X17" s="20">
        <v>12655674</v>
      </c>
      <c r="Y17" s="24">
        <v>-34785025</v>
      </c>
      <c r="Z17" s="25">
        <v>-274.85715102964883</v>
      </c>
      <c r="AA17" s="26">
        <v>50622701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50622701</v>
      </c>
      <c r="F25" s="36">
        <f t="shared" si="1"/>
        <v>50622701</v>
      </c>
      <c r="G25" s="36">
        <f t="shared" si="1"/>
        <v>36618600</v>
      </c>
      <c r="H25" s="36">
        <f t="shared" si="1"/>
        <v>-65248233</v>
      </c>
      <c r="I25" s="36">
        <f t="shared" si="1"/>
        <v>1554763</v>
      </c>
      <c r="J25" s="36">
        <f t="shared" si="1"/>
        <v>-27074870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-27074870</v>
      </c>
      <c r="X25" s="36">
        <f t="shared" si="1"/>
        <v>12655674</v>
      </c>
      <c r="Y25" s="36">
        <f t="shared" si="1"/>
        <v>-39730544</v>
      </c>
      <c r="Z25" s="37">
        <f>+IF(X25&lt;&gt;0,+(Y25/X25)*100,0)</f>
        <v>-313.93463516838381</v>
      </c>
      <c r="AA25" s="38">
        <f>SUM(AA15:AA24)</f>
        <v>50622701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38159671</v>
      </c>
      <c r="F26" s="31">
        <f t="shared" si="2"/>
        <v>38159671</v>
      </c>
      <c r="G26" s="31">
        <f t="shared" si="2"/>
        <v>277885823</v>
      </c>
      <c r="H26" s="31">
        <f t="shared" si="2"/>
        <v>-71040889</v>
      </c>
      <c r="I26" s="31">
        <f t="shared" si="2"/>
        <v>13848296</v>
      </c>
      <c r="J26" s="31">
        <f t="shared" si="2"/>
        <v>220693230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220693230</v>
      </c>
      <c r="X26" s="31">
        <f t="shared" si="2"/>
        <v>64097906</v>
      </c>
      <c r="Y26" s="31">
        <f t="shared" si="2"/>
        <v>156595324</v>
      </c>
      <c r="Z26" s="32">
        <f>+IF(X26&lt;&gt;0,+(Y26/X26)*100,0)</f>
        <v>244.30645831082219</v>
      </c>
      <c r="AA26" s="33">
        <f>+AA13+AA25</f>
        <v>38159671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-301596</v>
      </c>
      <c r="H31" s="20">
        <v>-4953</v>
      </c>
      <c r="I31" s="20">
        <v>-9651</v>
      </c>
      <c r="J31" s="20">
        <v>-316200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-316200</v>
      </c>
      <c r="X31" s="20"/>
      <c r="Y31" s="20">
        <v>-316200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-160728711</v>
      </c>
      <c r="F32" s="20">
        <v>-160728711</v>
      </c>
      <c r="G32" s="20">
        <v>-691763</v>
      </c>
      <c r="H32" s="20">
        <v>-5762916</v>
      </c>
      <c r="I32" s="20">
        <v>-1915152</v>
      </c>
      <c r="J32" s="20">
        <v>-8369831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-8369831</v>
      </c>
      <c r="X32" s="20">
        <v>-40182180</v>
      </c>
      <c r="Y32" s="20">
        <v>31812349</v>
      </c>
      <c r="Z32" s="21">
        <v>-79.170291407783253</v>
      </c>
      <c r="AA32" s="22">
        <v>-160728711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-50861428</v>
      </c>
      <c r="H33" s="20">
        <v>-22557125</v>
      </c>
      <c r="I33" s="20">
        <v>-1774236</v>
      </c>
      <c r="J33" s="20">
        <v>-75192789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-75192789</v>
      </c>
      <c r="X33" s="20"/>
      <c r="Y33" s="20">
        <v>-75192789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25722844</v>
      </c>
      <c r="F35" s="20">
        <v>25722844</v>
      </c>
      <c r="G35" s="20">
        <v>34330943</v>
      </c>
      <c r="H35" s="20">
        <v>766089</v>
      </c>
      <c r="I35" s="20">
        <v>985676</v>
      </c>
      <c r="J35" s="20">
        <v>36082708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36082708</v>
      </c>
      <c r="X35" s="20">
        <v>6430710</v>
      </c>
      <c r="Y35" s="20">
        <v>29651998</v>
      </c>
      <c r="Z35" s="21">
        <v>461.09990965227786</v>
      </c>
      <c r="AA35" s="22">
        <v>25722844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-135005867</v>
      </c>
      <c r="F37" s="31">
        <f t="shared" si="3"/>
        <v>-135005867</v>
      </c>
      <c r="G37" s="31">
        <f t="shared" si="3"/>
        <v>-17523844</v>
      </c>
      <c r="H37" s="31">
        <f t="shared" si="3"/>
        <v>-27558905</v>
      </c>
      <c r="I37" s="31">
        <f t="shared" si="3"/>
        <v>-2713363</v>
      </c>
      <c r="J37" s="31">
        <f t="shared" si="3"/>
        <v>-47796112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-47796112</v>
      </c>
      <c r="X37" s="31">
        <f t="shared" si="3"/>
        <v>-33751470</v>
      </c>
      <c r="Y37" s="31">
        <f t="shared" si="3"/>
        <v>-14044642</v>
      </c>
      <c r="Z37" s="32">
        <f>+IF(X37&lt;&gt;0,+(Y37/X37)*100,0)</f>
        <v>41.611941642838076</v>
      </c>
      <c r="AA37" s="33">
        <f>SUM(AA29:AA36)</f>
        <v>-135005867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-135005867</v>
      </c>
      <c r="F44" s="31">
        <f t="shared" si="5"/>
        <v>-135005867</v>
      </c>
      <c r="G44" s="31">
        <f t="shared" si="5"/>
        <v>-17523844</v>
      </c>
      <c r="H44" s="31">
        <f t="shared" si="5"/>
        <v>-27558905</v>
      </c>
      <c r="I44" s="31">
        <f t="shared" si="5"/>
        <v>-2713363</v>
      </c>
      <c r="J44" s="31">
        <f t="shared" si="5"/>
        <v>-47796112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-47796112</v>
      </c>
      <c r="X44" s="31">
        <f t="shared" si="5"/>
        <v>-33751470</v>
      </c>
      <c r="Y44" s="31">
        <f t="shared" si="5"/>
        <v>-14044642</v>
      </c>
      <c r="Z44" s="32">
        <f>+IF(X44&lt;&gt;0,+(Y44/X44)*100,0)</f>
        <v>41.611941642838076</v>
      </c>
      <c r="AA44" s="33">
        <f>+AA37+AA43</f>
        <v>-135005867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173165538</v>
      </c>
      <c r="F45" s="44">
        <f t="shared" si="6"/>
        <v>173165538</v>
      </c>
      <c r="G45" s="44">
        <f t="shared" si="6"/>
        <v>295409667</v>
      </c>
      <c r="H45" s="44">
        <f t="shared" si="6"/>
        <v>-43481984</v>
      </c>
      <c r="I45" s="44">
        <f t="shared" si="6"/>
        <v>16561659</v>
      </c>
      <c r="J45" s="44">
        <f t="shared" si="6"/>
        <v>268489342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268489342</v>
      </c>
      <c r="X45" s="44">
        <f t="shared" si="6"/>
        <v>97849376</v>
      </c>
      <c r="Y45" s="44">
        <f t="shared" si="6"/>
        <v>170639966</v>
      </c>
      <c r="Z45" s="45">
        <f>+IF(X45&lt;&gt;0,+(Y45/X45)*100,0)</f>
        <v>174.39044884660277</v>
      </c>
      <c r="AA45" s="46">
        <f>+AA26-AA44</f>
        <v>173165538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100421536</v>
      </c>
      <c r="F47" s="20">
        <v>100421536</v>
      </c>
      <c r="G47" s="20">
        <v>-414898273</v>
      </c>
      <c r="H47" s="20">
        <v>23139301</v>
      </c>
      <c r="I47" s="20">
        <v>10663458</v>
      </c>
      <c r="J47" s="20">
        <v>-381095514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-381095514</v>
      </c>
      <c r="X47" s="20">
        <v>25105374</v>
      </c>
      <c r="Y47" s="20">
        <v>-406200888</v>
      </c>
      <c r="Z47" s="47">
        <v>-1617.9838149393831</v>
      </c>
      <c r="AA47" s="22">
        <v>100421536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100421536</v>
      </c>
      <c r="F50" s="52">
        <f t="shared" si="7"/>
        <v>100421536</v>
      </c>
      <c r="G50" s="52">
        <f t="shared" si="7"/>
        <v>-414898273</v>
      </c>
      <c r="H50" s="52">
        <f t="shared" si="7"/>
        <v>23139301</v>
      </c>
      <c r="I50" s="52">
        <f t="shared" si="7"/>
        <v>10663458</v>
      </c>
      <c r="J50" s="52">
        <f t="shared" si="7"/>
        <v>-381095514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-381095514</v>
      </c>
      <c r="X50" s="52">
        <f t="shared" si="7"/>
        <v>25105374</v>
      </c>
      <c r="Y50" s="52">
        <f t="shared" si="7"/>
        <v>-406200888</v>
      </c>
      <c r="Z50" s="53">
        <f>+IF(X50&lt;&gt;0,+(Y50/X50)*100,0)</f>
        <v>-1617.9838149393831</v>
      </c>
      <c r="AA50" s="54">
        <f>SUM(AA47:AA49)</f>
        <v>100421536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246954477</v>
      </c>
      <c r="D6" s="18"/>
      <c r="E6" s="19">
        <v>-2265487</v>
      </c>
      <c r="F6" s="20">
        <v>-2265487</v>
      </c>
      <c r="G6" s="20">
        <v>270468782</v>
      </c>
      <c r="H6" s="20">
        <v>2818280</v>
      </c>
      <c r="I6" s="20">
        <v>4515175</v>
      </c>
      <c r="J6" s="20">
        <v>277802237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277802237</v>
      </c>
      <c r="X6" s="20">
        <v>10183805</v>
      </c>
      <c r="Y6" s="20">
        <v>267618432</v>
      </c>
      <c r="Z6" s="21">
        <v>2627.8825252447391</v>
      </c>
      <c r="AA6" s="22">
        <v>-2265487</v>
      </c>
    </row>
    <row r="7" spans="1:27" ht="13.5" x14ac:dyDescent="0.25">
      <c r="A7" s="23" t="s">
        <v>35</v>
      </c>
      <c r="B7" s="17" t="s">
        <v>32</v>
      </c>
      <c r="C7" s="18">
        <v>12009858</v>
      </c>
      <c r="D7" s="18"/>
      <c r="E7" s="19">
        <v>41485817</v>
      </c>
      <c r="F7" s="20">
        <v>41485817</v>
      </c>
      <c r="G7" s="20">
        <v>12826211</v>
      </c>
      <c r="H7" s="20">
        <v>1344367</v>
      </c>
      <c r="I7" s="20">
        <v>2089384</v>
      </c>
      <c r="J7" s="20">
        <v>16259962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16259962</v>
      </c>
      <c r="X7" s="20">
        <v>25551283</v>
      </c>
      <c r="Y7" s="20">
        <v>-9291321</v>
      </c>
      <c r="Z7" s="21">
        <v>-36.363422533420334</v>
      </c>
      <c r="AA7" s="22">
        <v>41485817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-16146444</v>
      </c>
      <c r="D10" s="18"/>
      <c r="E10" s="19">
        <v>-3777338</v>
      </c>
      <c r="F10" s="20">
        <v>-3777338</v>
      </c>
      <c r="G10" s="20">
        <v>-16444291</v>
      </c>
      <c r="H10" s="20">
        <v>-155039</v>
      </c>
      <c r="I10" s="20">
        <v>-320125</v>
      </c>
      <c r="J10" s="20">
        <v>-16919455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-16919455</v>
      </c>
      <c r="X10" s="20">
        <v>-948132</v>
      </c>
      <c r="Y10" s="20">
        <v>-15971323</v>
      </c>
      <c r="Z10" s="21">
        <v>1684.5041618677569</v>
      </c>
      <c r="AA10" s="22">
        <v>-3777338</v>
      </c>
    </row>
    <row r="11" spans="1:27" ht="13.5" x14ac:dyDescent="0.25">
      <c r="A11" s="23" t="s">
        <v>39</v>
      </c>
      <c r="B11" s="17" t="s">
        <v>32</v>
      </c>
      <c r="C11" s="18">
        <v>1206552</v>
      </c>
      <c r="D11" s="18"/>
      <c r="E11" s="19">
        <v>320232</v>
      </c>
      <c r="F11" s="20">
        <v>320232</v>
      </c>
      <c r="G11" s="24">
        <v>1230140</v>
      </c>
      <c r="H11" s="24">
        <v>407678</v>
      </c>
      <c r="I11" s="24">
        <v>-169501</v>
      </c>
      <c r="J11" s="20">
        <v>1468317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1468317</v>
      </c>
      <c r="X11" s="20">
        <v>58857</v>
      </c>
      <c r="Y11" s="24">
        <v>1409460</v>
      </c>
      <c r="Z11" s="25">
        <v>2394.7194046587492</v>
      </c>
      <c r="AA11" s="26">
        <v>320232</v>
      </c>
    </row>
    <row r="12" spans="1:27" ht="13.5" x14ac:dyDescent="0.25">
      <c r="A12" s="23" t="s">
        <v>40</v>
      </c>
      <c r="B12" s="17" t="s">
        <v>32</v>
      </c>
      <c r="C12" s="18">
        <v>-285812</v>
      </c>
      <c r="D12" s="18"/>
      <c r="E12" s="19"/>
      <c r="F12" s="20"/>
      <c r="G12" s="20">
        <v>-285812</v>
      </c>
      <c r="H12" s="20"/>
      <c r="I12" s="20"/>
      <c r="J12" s="20">
        <v>-285812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-285812</v>
      </c>
      <c r="X12" s="20"/>
      <c r="Y12" s="20">
        <v>-285812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243738631</v>
      </c>
      <c r="D13" s="29">
        <f>SUM(D6:D12)</f>
        <v>0</v>
      </c>
      <c r="E13" s="30">
        <f t="shared" si="0"/>
        <v>35763224</v>
      </c>
      <c r="F13" s="31">
        <f t="shared" si="0"/>
        <v>35763224</v>
      </c>
      <c r="G13" s="31">
        <f t="shared" si="0"/>
        <v>267795030</v>
      </c>
      <c r="H13" s="31">
        <f t="shared" si="0"/>
        <v>4415286</v>
      </c>
      <c r="I13" s="31">
        <f t="shared" si="0"/>
        <v>6114933</v>
      </c>
      <c r="J13" s="31">
        <f t="shared" si="0"/>
        <v>278325249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278325249</v>
      </c>
      <c r="X13" s="31">
        <f t="shared" si="0"/>
        <v>34845813</v>
      </c>
      <c r="Y13" s="31">
        <f t="shared" si="0"/>
        <v>243479436</v>
      </c>
      <c r="Z13" s="32">
        <f>+IF(X13&lt;&gt;0,+(Y13/X13)*100,0)</f>
        <v>698.73369291168501</v>
      </c>
      <c r="AA13" s="33">
        <f>SUM(AA6:AA12)</f>
        <v>35763224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10937133</v>
      </c>
      <c r="D17" s="18"/>
      <c r="E17" s="19">
        <v>960819998</v>
      </c>
      <c r="F17" s="20">
        <v>960819998</v>
      </c>
      <c r="G17" s="24">
        <v>42582517</v>
      </c>
      <c r="H17" s="24">
        <v>-28543581</v>
      </c>
      <c r="I17" s="24">
        <v>-1361602</v>
      </c>
      <c r="J17" s="20">
        <v>12677334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12677334</v>
      </c>
      <c r="X17" s="20">
        <v>969309885</v>
      </c>
      <c r="Y17" s="24">
        <v>-956632551</v>
      </c>
      <c r="Z17" s="25">
        <v>-98.692127853416039</v>
      </c>
      <c r="AA17" s="26">
        <v>960819998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10937133</v>
      </c>
      <c r="D25" s="29">
        <f t="shared" ref="D25:Y25" si="1">SUM(D15:D24)</f>
        <v>0</v>
      </c>
      <c r="E25" s="35">
        <f t="shared" si="1"/>
        <v>960819998</v>
      </c>
      <c r="F25" s="36">
        <f t="shared" si="1"/>
        <v>960819998</v>
      </c>
      <c r="G25" s="36">
        <f t="shared" si="1"/>
        <v>42582517</v>
      </c>
      <c r="H25" s="36">
        <f t="shared" si="1"/>
        <v>-28543581</v>
      </c>
      <c r="I25" s="36">
        <f t="shared" si="1"/>
        <v>-1361602</v>
      </c>
      <c r="J25" s="36">
        <f t="shared" si="1"/>
        <v>12677334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12677334</v>
      </c>
      <c r="X25" s="36">
        <f t="shared" si="1"/>
        <v>969309885</v>
      </c>
      <c r="Y25" s="36">
        <f t="shared" si="1"/>
        <v>-956632551</v>
      </c>
      <c r="Z25" s="37">
        <f>+IF(X25&lt;&gt;0,+(Y25/X25)*100,0)</f>
        <v>-98.692127853416039</v>
      </c>
      <c r="AA25" s="38">
        <f>SUM(AA15:AA24)</f>
        <v>960819998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254675764</v>
      </c>
      <c r="D26" s="29">
        <f>+D13+D25</f>
        <v>0</v>
      </c>
      <c r="E26" s="30">
        <f t="shared" si="2"/>
        <v>996583222</v>
      </c>
      <c r="F26" s="31">
        <f t="shared" si="2"/>
        <v>996583222</v>
      </c>
      <c r="G26" s="31">
        <f t="shared" si="2"/>
        <v>310377547</v>
      </c>
      <c r="H26" s="31">
        <f t="shared" si="2"/>
        <v>-24128295</v>
      </c>
      <c r="I26" s="31">
        <f t="shared" si="2"/>
        <v>4753331</v>
      </c>
      <c r="J26" s="31">
        <f t="shared" si="2"/>
        <v>291002583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291002583</v>
      </c>
      <c r="X26" s="31">
        <f t="shared" si="2"/>
        <v>1004155698</v>
      </c>
      <c r="Y26" s="31">
        <f t="shared" si="2"/>
        <v>-713153115</v>
      </c>
      <c r="Z26" s="32">
        <f>+IF(X26&lt;&gt;0,+(Y26/X26)*100,0)</f>
        <v>-71.020173108652713</v>
      </c>
      <c r="AA26" s="33">
        <f>+AA13+AA25</f>
        <v>996583222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-1053455</v>
      </c>
      <c r="D31" s="18"/>
      <c r="E31" s="19"/>
      <c r="F31" s="20"/>
      <c r="G31" s="20">
        <v>-1073217</v>
      </c>
      <c r="H31" s="20">
        <v>-6147</v>
      </c>
      <c r="I31" s="20">
        <v>-2808</v>
      </c>
      <c r="J31" s="20">
        <v>-1082172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-1082172</v>
      </c>
      <c r="X31" s="20"/>
      <c r="Y31" s="20">
        <v>-1082172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-158466008</v>
      </c>
      <c r="D32" s="18"/>
      <c r="E32" s="19">
        <v>2225135</v>
      </c>
      <c r="F32" s="20">
        <v>2225135</v>
      </c>
      <c r="G32" s="20">
        <v>-188167733</v>
      </c>
      <c r="H32" s="20">
        <v>22551356</v>
      </c>
      <c r="I32" s="20">
        <v>-1826348</v>
      </c>
      <c r="J32" s="20">
        <v>-167442725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-167442725</v>
      </c>
      <c r="X32" s="20">
        <v>393742</v>
      </c>
      <c r="Y32" s="20">
        <v>-167836467</v>
      </c>
      <c r="Z32" s="21">
        <v>-42626.000528264703</v>
      </c>
      <c r="AA32" s="22">
        <v>2225135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4586771</v>
      </c>
      <c r="H33" s="20"/>
      <c r="I33" s="20">
        <v>-802319</v>
      </c>
      <c r="J33" s="20">
        <v>3784452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3784452</v>
      </c>
      <c r="X33" s="20"/>
      <c r="Y33" s="20">
        <v>3784452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9932463</v>
      </c>
      <c r="D35" s="18"/>
      <c r="E35" s="19">
        <v>1145206</v>
      </c>
      <c r="F35" s="20">
        <v>1145206</v>
      </c>
      <c r="G35" s="20">
        <v>11259949</v>
      </c>
      <c r="H35" s="20">
        <v>173427</v>
      </c>
      <c r="I35" s="20">
        <v>87480</v>
      </c>
      <c r="J35" s="20">
        <v>11520856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11520856</v>
      </c>
      <c r="X35" s="20">
        <v>286302</v>
      </c>
      <c r="Y35" s="20">
        <v>11234554</v>
      </c>
      <c r="Z35" s="21">
        <v>3924.0221863626525</v>
      </c>
      <c r="AA35" s="22">
        <v>1145206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-149587000</v>
      </c>
      <c r="D37" s="29">
        <f t="shared" ref="D37:Y37" si="3">SUM(D29:D36)</f>
        <v>0</v>
      </c>
      <c r="E37" s="30">
        <f t="shared" si="3"/>
        <v>3370341</v>
      </c>
      <c r="F37" s="31">
        <f t="shared" si="3"/>
        <v>3370341</v>
      </c>
      <c r="G37" s="31">
        <f t="shared" si="3"/>
        <v>-173394230</v>
      </c>
      <c r="H37" s="31">
        <f t="shared" si="3"/>
        <v>22718636</v>
      </c>
      <c r="I37" s="31">
        <f t="shared" si="3"/>
        <v>-2543995</v>
      </c>
      <c r="J37" s="31">
        <f t="shared" si="3"/>
        <v>-153219589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-153219589</v>
      </c>
      <c r="X37" s="31">
        <f t="shared" si="3"/>
        <v>680044</v>
      </c>
      <c r="Y37" s="31">
        <f t="shared" si="3"/>
        <v>-153899633</v>
      </c>
      <c r="Z37" s="32">
        <f>+IF(X37&lt;&gt;0,+(Y37/X37)*100,0)</f>
        <v>-22630.834622465605</v>
      </c>
      <c r="AA37" s="33">
        <f>SUM(AA29:AA36)</f>
        <v>3370341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-149587000</v>
      </c>
      <c r="D44" s="29">
        <f>+D37+D43</f>
        <v>0</v>
      </c>
      <c r="E44" s="30">
        <f t="shared" si="5"/>
        <v>3370341</v>
      </c>
      <c r="F44" s="31">
        <f t="shared" si="5"/>
        <v>3370341</v>
      </c>
      <c r="G44" s="31">
        <f t="shared" si="5"/>
        <v>-173394230</v>
      </c>
      <c r="H44" s="31">
        <f t="shared" si="5"/>
        <v>22718636</v>
      </c>
      <c r="I44" s="31">
        <f t="shared" si="5"/>
        <v>-2543995</v>
      </c>
      <c r="J44" s="31">
        <f t="shared" si="5"/>
        <v>-153219589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-153219589</v>
      </c>
      <c r="X44" s="31">
        <f t="shared" si="5"/>
        <v>680044</v>
      </c>
      <c r="Y44" s="31">
        <f t="shared" si="5"/>
        <v>-153899633</v>
      </c>
      <c r="Z44" s="32">
        <f>+IF(X44&lt;&gt;0,+(Y44/X44)*100,0)</f>
        <v>-22630.834622465605</v>
      </c>
      <c r="AA44" s="33">
        <f>+AA37+AA43</f>
        <v>3370341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404262764</v>
      </c>
      <c r="D45" s="42">
        <f t="shared" si="6"/>
        <v>0</v>
      </c>
      <c r="E45" s="43">
        <f t="shared" si="6"/>
        <v>993212881</v>
      </c>
      <c r="F45" s="44">
        <f t="shared" si="6"/>
        <v>993212881</v>
      </c>
      <c r="G45" s="44">
        <f t="shared" si="6"/>
        <v>483771777</v>
      </c>
      <c r="H45" s="44">
        <f t="shared" si="6"/>
        <v>-46846931</v>
      </c>
      <c r="I45" s="44">
        <f t="shared" si="6"/>
        <v>7297326</v>
      </c>
      <c r="J45" s="44">
        <f t="shared" si="6"/>
        <v>444222172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444222172</v>
      </c>
      <c r="X45" s="44">
        <f t="shared" si="6"/>
        <v>1003475654</v>
      </c>
      <c r="Y45" s="44">
        <f t="shared" si="6"/>
        <v>-559253482</v>
      </c>
      <c r="Z45" s="45">
        <f>+IF(X45&lt;&gt;0,+(Y45/X45)*100,0)</f>
        <v>-55.731644287605207</v>
      </c>
      <c r="AA45" s="46">
        <f>+AA26-AA44</f>
        <v>993212881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77718964</v>
      </c>
      <c r="D47" s="18"/>
      <c r="E47" s="19">
        <v>-5783463</v>
      </c>
      <c r="F47" s="20">
        <v>-5783463</v>
      </c>
      <c r="G47" s="20">
        <v>85969435</v>
      </c>
      <c r="H47" s="20">
        <v>820580</v>
      </c>
      <c r="I47" s="20">
        <v>-21790312</v>
      </c>
      <c r="J47" s="20">
        <v>64999703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64999703</v>
      </c>
      <c r="X47" s="20">
        <v>4479310</v>
      </c>
      <c r="Y47" s="20">
        <v>60520393</v>
      </c>
      <c r="Z47" s="47">
        <v>1351.1097244888165</v>
      </c>
      <c r="AA47" s="22">
        <v>-5783463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77718964</v>
      </c>
      <c r="D50" s="50">
        <f t="shared" ref="D50:Y50" si="7">SUM(D47:D49)</f>
        <v>0</v>
      </c>
      <c r="E50" s="51">
        <f t="shared" si="7"/>
        <v>-5783463</v>
      </c>
      <c r="F50" s="52">
        <f t="shared" si="7"/>
        <v>-5783463</v>
      </c>
      <c r="G50" s="52">
        <f t="shared" si="7"/>
        <v>85969435</v>
      </c>
      <c r="H50" s="52">
        <f t="shared" si="7"/>
        <v>820580</v>
      </c>
      <c r="I50" s="52">
        <f t="shared" si="7"/>
        <v>-21790312</v>
      </c>
      <c r="J50" s="52">
        <f t="shared" si="7"/>
        <v>64999703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64999703</v>
      </c>
      <c r="X50" s="52">
        <f t="shared" si="7"/>
        <v>4479310</v>
      </c>
      <c r="Y50" s="52">
        <f t="shared" si="7"/>
        <v>60520393</v>
      </c>
      <c r="Z50" s="53">
        <f>+IF(X50&lt;&gt;0,+(Y50/X50)*100,0)</f>
        <v>1351.1097244888165</v>
      </c>
      <c r="AA50" s="54">
        <f>SUM(AA47:AA49)</f>
        <v>-5783463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1591121643</v>
      </c>
      <c r="D17" s="18"/>
      <c r="E17" s="19">
        <v>1671044792</v>
      </c>
      <c r="F17" s="20">
        <v>1671044792</v>
      </c>
      <c r="G17" s="24">
        <v>35312635</v>
      </c>
      <c r="H17" s="24">
        <v>1564678346</v>
      </c>
      <c r="I17" s="24">
        <v>6446890</v>
      </c>
      <c r="J17" s="20">
        <v>1606437871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1606437871</v>
      </c>
      <c r="X17" s="20">
        <v>417761241</v>
      </c>
      <c r="Y17" s="24">
        <v>1188676630</v>
      </c>
      <c r="Z17" s="25">
        <v>284.53492410034278</v>
      </c>
      <c r="AA17" s="26">
        <v>1671044792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1591121643</v>
      </c>
      <c r="D25" s="29">
        <f t="shared" ref="D25:Y25" si="1">SUM(D15:D24)</f>
        <v>0</v>
      </c>
      <c r="E25" s="35">
        <f t="shared" si="1"/>
        <v>1671044792</v>
      </c>
      <c r="F25" s="36">
        <f t="shared" si="1"/>
        <v>1671044792</v>
      </c>
      <c r="G25" s="36">
        <f t="shared" si="1"/>
        <v>35312635</v>
      </c>
      <c r="H25" s="36">
        <f t="shared" si="1"/>
        <v>1564678346</v>
      </c>
      <c r="I25" s="36">
        <f t="shared" si="1"/>
        <v>6446890</v>
      </c>
      <c r="J25" s="36">
        <f t="shared" si="1"/>
        <v>1606437871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1606437871</v>
      </c>
      <c r="X25" s="36">
        <f t="shared" si="1"/>
        <v>417761241</v>
      </c>
      <c r="Y25" s="36">
        <f t="shared" si="1"/>
        <v>1188676630</v>
      </c>
      <c r="Z25" s="37">
        <f>+IF(X25&lt;&gt;0,+(Y25/X25)*100,0)</f>
        <v>284.53492410034278</v>
      </c>
      <c r="AA25" s="38">
        <f>SUM(AA15:AA24)</f>
        <v>1671044792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1591121643</v>
      </c>
      <c r="D26" s="29">
        <f>+D13+D25</f>
        <v>0</v>
      </c>
      <c r="E26" s="30">
        <f t="shared" si="2"/>
        <v>1671044792</v>
      </c>
      <c r="F26" s="31">
        <f t="shared" si="2"/>
        <v>1671044792</v>
      </c>
      <c r="G26" s="31">
        <f t="shared" si="2"/>
        <v>35312635</v>
      </c>
      <c r="H26" s="31">
        <f t="shared" si="2"/>
        <v>1564678346</v>
      </c>
      <c r="I26" s="31">
        <f t="shared" si="2"/>
        <v>6446890</v>
      </c>
      <c r="J26" s="31">
        <f t="shared" si="2"/>
        <v>1606437871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1606437871</v>
      </c>
      <c r="X26" s="31">
        <f t="shared" si="2"/>
        <v>417761241</v>
      </c>
      <c r="Y26" s="31">
        <f t="shared" si="2"/>
        <v>1188676630</v>
      </c>
      <c r="Z26" s="32">
        <f>+IF(X26&lt;&gt;0,+(Y26/X26)*100,0)</f>
        <v>284.53492410034278</v>
      </c>
      <c r="AA26" s="33">
        <f>+AA13+AA25</f>
        <v>1671044792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15298926</v>
      </c>
      <c r="D33" s="18"/>
      <c r="E33" s="19"/>
      <c r="F33" s="20"/>
      <c r="G33" s="20">
        <v>18290850</v>
      </c>
      <c r="H33" s="20">
        <v>-2991924</v>
      </c>
      <c r="I33" s="20">
        <v>2420000</v>
      </c>
      <c r="J33" s="20">
        <v>17718926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17718926</v>
      </c>
      <c r="X33" s="20"/>
      <c r="Y33" s="20">
        <v>17718926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15298926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18290850</v>
      </c>
      <c r="H37" s="31">
        <f t="shared" si="3"/>
        <v>-2991924</v>
      </c>
      <c r="I37" s="31">
        <f t="shared" si="3"/>
        <v>2420000</v>
      </c>
      <c r="J37" s="31">
        <f t="shared" si="3"/>
        <v>17718926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17718926</v>
      </c>
      <c r="X37" s="31">
        <f t="shared" si="3"/>
        <v>0</v>
      </c>
      <c r="Y37" s="31">
        <f t="shared" si="3"/>
        <v>17718926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15298926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18290850</v>
      </c>
      <c r="H44" s="31">
        <f t="shared" si="5"/>
        <v>-2991924</v>
      </c>
      <c r="I44" s="31">
        <f t="shared" si="5"/>
        <v>2420000</v>
      </c>
      <c r="J44" s="31">
        <f t="shared" si="5"/>
        <v>17718926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17718926</v>
      </c>
      <c r="X44" s="31">
        <f t="shared" si="5"/>
        <v>0</v>
      </c>
      <c r="Y44" s="31">
        <f t="shared" si="5"/>
        <v>17718926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1575822717</v>
      </c>
      <c r="D45" s="42">
        <f t="shared" si="6"/>
        <v>0</v>
      </c>
      <c r="E45" s="43">
        <f t="shared" si="6"/>
        <v>1671044792</v>
      </c>
      <c r="F45" s="44">
        <f t="shared" si="6"/>
        <v>1671044792</v>
      </c>
      <c r="G45" s="44">
        <f t="shared" si="6"/>
        <v>17021785</v>
      </c>
      <c r="H45" s="44">
        <f t="shared" si="6"/>
        <v>1567670270</v>
      </c>
      <c r="I45" s="44">
        <f t="shared" si="6"/>
        <v>4026890</v>
      </c>
      <c r="J45" s="44">
        <f t="shared" si="6"/>
        <v>1588718945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1588718945</v>
      </c>
      <c r="X45" s="44">
        <f t="shared" si="6"/>
        <v>417761241</v>
      </c>
      <c r="Y45" s="44">
        <f t="shared" si="6"/>
        <v>1170957704</v>
      </c>
      <c r="Z45" s="45">
        <f>+IF(X45&lt;&gt;0,+(Y45/X45)*100,0)</f>
        <v>280.29352392698394</v>
      </c>
      <c r="AA45" s="46">
        <f>+AA26-AA44</f>
        <v>1671044792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154987964</v>
      </c>
      <c r="D47" s="18"/>
      <c r="E47" s="19">
        <v>38801219</v>
      </c>
      <c r="F47" s="20">
        <v>38801219</v>
      </c>
      <c r="G47" s="20">
        <v>104217985</v>
      </c>
      <c r="H47" s="20">
        <v>35736740</v>
      </c>
      <c r="I47" s="20">
        <v>-7446799</v>
      </c>
      <c r="J47" s="20">
        <v>132507926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132507926</v>
      </c>
      <c r="X47" s="20">
        <v>9700290</v>
      </c>
      <c r="Y47" s="20">
        <v>122807636</v>
      </c>
      <c r="Z47" s="47">
        <v>1266.0202530027452</v>
      </c>
      <c r="AA47" s="22">
        <v>38801219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154987964</v>
      </c>
      <c r="D50" s="50">
        <f t="shared" ref="D50:Y50" si="7">SUM(D47:D49)</f>
        <v>0</v>
      </c>
      <c r="E50" s="51">
        <f t="shared" si="7"/>
        <v>38801219</v>
      </c>
      <c r="F50" s="52">
        <f t="shared" si="7"/>
        <v>38801219</v>
      </c>
      <c r="G50" s="52">
        <f t="shared" si="7"/>
        <v>104217985</v>
      </c>
      <c r="H50" s="52">
        <f t="shared" si="7"/>
        <v>35736740</v>
      </c>
      <c r="I50" s="52">
        <f t="shared" si="7"/>
        <v>-7446799</v>
      </c>
      <c r="J50" s="52">
        <f t="shared" si="7"/>
        <v>132507926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132507926</v>
      </c>
      <c r="X50" s="52">
        <f t="shared" si="7"/>
        <v>9700290</v>
      </c>
      <c r="Y50" s="52">
        <f t="shared" si="7"/>
        <v>122807636</v>
      </c>
      <c r="Z50" s="53">
        <f>+IF(X50&lt;&gt;0,+(Y50/X50)*100,0)</f>
        <v>1266.0202530027452</v>
      </c>
      <c r="AA50" s="54">
        <f>SUM(AA47:AA49)</f>
        <v>38801219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302572996</v>
      </c>
      <c r="D7" s="18"/>
      <c r="E7" s="19">
        <v>314926740</v>
      </c>
      <c r="F7" s="20">
        <v>314926740</v>
      </c>
      <c r="G7" s="20">
        <v>309663478</v>
      </c>
      <c r="H7" s="20">
        <v>-252127686</v>
      </c>
      <c r="I7" s="20">
        <v>263487917</v>
      </c>
      <c r="J7" s="20">
        <v>321023709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321023709</v>
      </c>
      <c r="X7" s="20">
        <v>78731691</v>
      </c>
      <c r="Y7" s="20">
        <v>242292018</v>
      </c>
      <c r="Z7" s="21">
        <v>307.74395281310547</v>
      </c>
      <c r="AA7" s="22">
        <v>314926740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364899</v>
      </c>
      <c r="H8" s="20">
        <v>285684</v>
      </c>
      <c r="I8" s="20">
        <v>294778</v>
      </c>
      <c r="J8" s="20">
        <v>945361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945361</v>
      </c>
      <c r="X8" s="20"/>
      <c r="Y8" s="20">
        <v>945361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302572996</v>
      </c>
      <c r="D13" s="29">
        <f>SUM(D6:D12)</f>
        <v>0</v>
      </c>
      <c r="E13" s="30">
        <f t="shared" si="0"/>
        <v>314926740</v>
      </c>
      <c r="F13" s="31">
        <f t="shared" si="0"/>
        <v>314926740</v>
      </c>
      <c r="G13" s="31">
        <f t="shared" si="0"/>
        <v>310028377</v>
      </c>
      <c r="H13" s="31">
        <f t="shared" si="0"/>
        <v>-251842002</v>
      </c>
      <c r="I13" s="31">
        <f t="shared" si="0"/>
        <v>263782695</v>
      </c>
      <c r="J13" s="31">
        <f t="shared" si="0"/>
        <v>321969070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321969070</v>
      </c>
      <c r="X13" s="31">
        <f t="shared" si="0"/>
        <v>78731691</v>
      </c>
      <c r="Y13" s="31">
        <f t="shared" si="0"/>
        <v>243237379</v>
      </c>
      <c r="Z13" s="32">
        <f>+IF(X13&lt;&gt;0,+(Y13/X13)*100,0)</f>
        <v>308.94469039157309</v>
      </c>
      <c r="AA13" s="33">
        <f>SUM(AA6:AA12)</f>
        <v>314926740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448482711</v>
      </c>
      <c r="D17" s="18"/>
      <c r="E17" s="19">
        <v>464596244</v>
      </c>
      <c r="F17" s="20">
        <v>464596244</v>
      </c>
      <c r="G17" s="24">
        <v>460772728</v>
      </c>
      <c r="H17" s="24">
        <v>-468386262</v>
      </c>
      <c r="I17" s="24">
        <v>452607114</v>
      </c>
      <c r="J17" s="20">
        <v>444993580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444993580</v>
      </c>
      <c r="X17" s="20">
        <v>116149065</v>
      </c>
      <c r="Y17" s="24">
        <v>328844515</v>
      </c>
      <c r="Z17" s="25">
        <v>283.12282582731081</v>
      </c>
      <c r="AA17" s="26">
        <v>464596244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448482711</v>
      </c>
      <c r="D25" s="29">
        <f t="shared" ref="D25:Y25" si="1">SUM(D15:D24)</f>
        <v>0</v>
      </c>
      <c r="E25" s="35">
        <f t="shared" si="1"/>
        <v>464596244</v>
      </c>
      <c r="F25" s="36">
        <f t="shared" si="1"/>
        <v>464596244</v>
      </c>
      <c r="G25" s="36">
        <f t="shared" si="1"/>
        <v>460772728</v>
      </c>
      <c r="H25" s="36">
        <f t="shared" si="1"/>
        <v>-468386262</v>
      </c>
      <c r="I25" s="36">
        <f t="shared" si="1"/>
        <v>452607114</v>
      </c>
      <c r="J25" s="36">
        <f t="shared" si="1"/>
        <v>444993580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444993580</v>
      </c>
      <c r="X25" s="36">
        <f t="shared" si="1"/>
        <v>116149065</v>
      </c>
      <c r="Y25" s="36">
        <f t="shared" si="1"/>
        <v>328844515</v>
      </c>
      <c r="Z25" s="37">
        <f>+IF(X25&lt;&gt;0,+(Y25/X25)*100,0)</f>
        <v>283.12282582731081</v>
      </c>
      <c r="AA25" s="38">
        <f>SUM(AA15:AA24)</f>
        <v>464596244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751055707</v>
      </c>
      <c r="D26" s="29">
        <f>+D13+D25</f>
        <v>0</v>
      </c>
      <c r="E26" s="30">
        <f t="shared" si="2"/>
        <v>779522984</v>
      </c>
      <c r="F26" s="31">
        <f t="shared" si="2"/>
        <v>779522984</v>
      </c>
      <c r="G26" s="31">
        <f t="shared" si="2"/>
        <v>770801105</v>
      </c>
      <c r="H26" s="31">
        <f t="shared" si="2"/>
        <v>-720228264</v>
      </c>
      <c r="I26" s="31">
        <f t="shared" si="2"/>
        <v>716389809</v>
      </c>
      <c r="J26" s="31">
        <f t="shared" si="2"/>
        <v>766962650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766962650</v>
      </c>
      <c r="X26" s="31">
        <f t="shared" si="2"/>
        <v>194880756</v>
      </c>
      <c r="Y26" s="31">
        <f t="shared" si="2"/>
        <v>572081894</v>
      </c>
      <c r="Z26" s="32">
        <f>+IF(X26&lt;&gt;0,+(Y26/X26)*100,0)</f>
        <v>293.55484129997939</v>
      </c>
      <c r="AA26" s="33">
        <f>+AA13+AA25</f>
        <v>779522984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751055707</v>
      </c>
      <c r="D45" s="42">
        <f t="shared" si="6"/>
        <v>0</v>
      </c>
      <c r="E45" s="43">
        <f t="shared" si="6"/>
        <v>779522984</v>
      </c>
      <c r="F45" s="44">
        <f t="shared" si="6"/>
        <v>779522984</v>
      </c>
      <c r="G45" s="44">
        <f t="shared" si="6"/>
        <v>770801105</v>
      </c>
      <c r="H45" s="44">
        <f t="shared" si="6"/>
        <v>-720228264</v>
      </c>
      <c r="I45" s="44">
        <f t="shared" si="6"/>
        <v>716389809</v>
      </c>
      <c r="J45" s="44">
        <f t="shared" si="6"/>
        <v>766962650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766962650</v>
      </c>
      <c r="X45" s="44">
        <f t="shared" si="6"/>
        <v>194880756</v>
      </c>
      <c r="Y45" s="44">
        <f t="shared" si="6"/>
        <v>572081894</v>
      </c>
      <c r="Z45" s="45">
        <f>+IF(X45&lt;&gt;0,+(Y45/X45)*100,0)</f>
        <v>293.55484129997939</v>
      </c>
      <c r="AA45" s="46">
        <f>+AA26-AA44</f>
        <v>779522984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10214358</v>
      </c>
      <c r="D47" s="18"/>
      <c r="E47" s="19">
        <v>9983758</v>
      </c>
      <c r="F47" s="20">
        <v>9983758</v>
      </c>
      <c r="G47" s="20">
        <v>32988399</v>
      </c>
      <c r="H47" s="20">
        <v>-22237368</v>
      </c>
      <c r="I47" s="20">
        <v>7938049</v>
      </c>
      <c r="J47" s="20">
        <v>18689080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18689080</v>
      </c>
      <c r="X47" s="20">
        <v>2495925</v>
      </c>
      <c r="Y47" s="20">
        <v>16193155</v>
      </c>
      <c r="Z47" s="47">
        <v>648.7837174594589</v>
      </c>
      <c r="AA47" s="22">
        <v>9983758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10214358</v>
      </c>
      <c r="D50" s="50">
        <f t="shared" ref="D50:Y50" si="7">SUM(D47:D49)</f>
        <v>0</v>
      </c>
      <c r="E50" s="51">
        <f t="shared" si="7"/>
        <v>9983758</v>
      </c>
      <c r="F50" s="52">
        <f t="shared" si="7"/>
        <v>9983758</v>
      </c>
      <c r="G50" s="52">
        <f t="shared" si="7"/>
        <v>32988399</v>
      </c>
      <c r="H50" s="52">
        <f t="shared" si="7"/>
        <v>-22237368</v>
      </c>
      <c r="I50" s="52">
        <f t="shared" si="7"/>
        <v>7938049</v>
      </c>
      <c r="J50" s="52">
        <f t="shared" si="7"/>
        <v>18689080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18689080</v>
      </c>
      <c r="X50" s="52">
        <f t="shared" si="7"/>
        <v>2495925</v>
      </c>
      <c r="Y50" s="52">
        <f t="shared" si="7"/>
        <v>16193155</v>
      </c>
      <c r="Z50" s="53">
        <f>+IF(X50&lt;&gt;0,+(Y50/X50)*100,0)</f>
        <v>648.7837174594589</v>
      </c>
      <c r="AA50" s="54">
        <f>SUM(AA47:AA49)</f>
        <v>9983758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129134991</v>
      </c>
      <c r="D7" s="18"/>
      <c r="E7" s="19">
        <v>105855690</v>
      </c>
      <c r="F7" s="20">
        <v>105855690</v>
      </c>
      <c r="G7" s="20">
        <v>239622039</v>
      </c>
      <c r="H7" s="20">
        <v>-102591670</v>
      </c>
      <c r="I7" s="20">
        <v>4422110</v>
      </c>
      <c r="J7" s="20">
        <v>141452479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141452479</v>
      </c>
      <c r="X7" s="20">
        <v>26463927</v>
      </c>
      <c r="Y7" s="20">
        <v>114988552</v>
      </c>
      <c r="Z7" s="21">
        <v>434.51053957335961</v>
      </c>
      <c r="AA7" s="22">
        <v>105855690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129134991</v>
      </c>
      <c r="D13" s="29">
        <f>SUM(D6:D12)</f>
        <v>0</v>
      </c>
      <c r="E13" s="30">
        <f t="shared" si="0"/>
        <v>105855690</v>
      </c>
      <c r="F13" s="31">
        <f t="shared" si="0"/>
        <v>105855690</v>
      </c>
      <c r="G13" s="31">
        <f t="shared" si="0"/>
        <v>239622039</v>
      </c>
      <c r="H13" s="31">
        <f t="shared" si="0"/>
        <v>-102591670</v>
      </c>
      <c r="I13" s="31">
        <f t="shared" si="0"/>
        <v>4422110</v>
      </c>
      <c r="J13" s="31">
        <f t="shared" si="0"/>
        <v>141452479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141452479</v>
      </c>
      <c r="X13" s="31">
        <f t="shared" si="0"/>
        <v>26463927</v>
      </c>
      <c r="Y13" s="31">
        <f t="shared" si="0"/>
        <v>114988552</v>
      </c>
      <c r="Z13" s="32">
        <f>+IF(X13&lt;&gt;0,+(Y13/X13)*100,0)</f>
        <v>434.51053957335961</v>
      </c>
      <c r="AA13" s="33">
        <f>SUM(AA6:AA12)</f>
        <v>105855690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314861551</v>
      </c>
      <c r="D17" s="18"/>
      <c r="E17" s="19">
        <v>40000000</v>
      </c>
      <c r="F17" s="20">
        <v>40000000</v>
      </c>
      <c r="G17" s="24">
        <v>324839040</v>
      </c>
      <c r="H17" s="24">
        <v>-4295056</v>
      </c>
      <c r="I17" s="24">
        <v>3131127</v>
      </c>
      <c r="J17" s="20">
        <v>323675111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323675111</v>
      </c>
      <c r="X17" s="20">
        <v>10000002</v>
      </c>
      <c r="Y17" s="24">
        <v>313675109</v>
      </c>
      <c r="Z17" s="25">
        <v>3136.7504626499071</v>
      </c>
      <c r="AA17" s="26">
        <v>40000000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314861551</v>
      </c>
      <c r="D25" s="29">
        <f t="shared" ref="D25:Y25" si="1">SUM(D15:D24)</f>
        <v>0</v>
      </c>
      <c r="E25" s="35">
        <f t="shared" si="1"/>
        <v>40000000</v>
      </c>
      <c r="F25" s="36">
        <f t="shared" si="1"/>
        <v>40000000</v>
      </c>
      <c r="G25" s="36">
        <f t="shared" si="1"/>
        <v>324839040</v>
      </c>
      <c r="H25" s="36">
        <f t="shared" si="1"/>
        <v>-4295056</v>
      </c>
      <c r="I25" s="36">
        <f t="shared" si="1"/>
        <v>3131127</v>
      </c>
      <c r="J25" s="36">
        <f t="shared" si="1"/>
        <v>323675111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323675111</v>
      </c>
      <c r="X25" s="36">
        <f t="shared" si="1"/>
        <v>10000002</v>
      </c>
      <c r="Y25" s="36">
        <f t="shared" si="1"/>
        <v>313675109</v>
      </c>
      <c r="Z25" s="37">
        <f>+IF(X25&lt;&gt;0,+(Y25/X25)*100,0)</f>
        <v>3136.7504626499071</v>
      </c>
      <c r="AA25" s="38">
        <f>SUM(AA15:AA24)</f>
        <v>40000000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443996542</v>
      </c>
      <c r="D26" s="29">
        <f>+D13+D25</f>
        <v>0</v>
      </c>
      <c r="E26" s="30">
        <f t="shared" si="2"/>
        <v>145855690</v>
      </c>
      <c r="F26" s="31">
        <f t="shared" si="2"/>
        <v>145855690</v>
      </c>
      <c r="G26" s="31">
        <f t="shared" si="2"/>
        <v>564461079</v>
      </c>
      <c r="H26" s="31">
        <f t="shared" si="2"/>
        <v>-106886726</v>
      </c>
      <c r="I26" s="31">
        <f t="shared" si="2"/>
        <v>7553237</v>
      </c>
      <c r="J26" s="31">
        <f t="shared" si="2"/>
        <v>465127590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465127590</v>
      </c>
      <c r="X26" s="31">
        <f t="shared" si="2"/>
        <v>36463929</v>
      </c>
      <c r="Y26" s="31">
        <f t="shared" si="2"/>
        <v>428663661</v>
      </c>
      <c r="Z26" s="32">
        <f>+IF(X26&lt;&gt;0,+(Y26/X26)*100,0)</f>
        <v>1175.5827546724327</v>
      </c>
      <c r="AA26" s="33">
        <f>+AA13+AA25</f>
        <v>145855690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5801855</v>
      </c>
      <c r="D35" s="18"/>
      <c r="E35" s="19"/>
      <c r="F35" s="20"/>
      <c r="G35" s="20">
        <v>6243801</v>
      </c>
      <c r="H35" s="20">
        <v>393029</v>
      </c>
      <c r="I35" s="20">
        <v>485067</v>
      </c>
      <c r="J35" s="20">
        <v>7121897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7121897</v>
      </c>
      <c r="X35" s="20"/>
      <c r="Y35" s="20">
        <v>7121897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5801855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6243801</v>
      </c>
      <c r="H37" s="31">
        <f t="shared" si="3"/>
        <v>393029</v>
      </c>
      <c r="I37" s="31">
        <f t="shared" si="3"/>
        <v>485067</v>
      </c>
      <c r="J37" s="31">
        <f t="shared" si="3"/>
        <v>7121897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7121897</v>
      </c>
      <c r="X37" s="31">
        <f t="shared" si="3"/>
        <v>0</v>
      </c>
      <c r="Y37" s="31">
        <f t="shared" si="3"/>
        <v>7121897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5801855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6243801</v>
      </c>
      <c r="H44" s="31">
        <f t="shared" si="5"/>
        <v>393029</v>
      </c>
      <c r="I44" s="31">
        <f t="shared" si="5"/>
        <v>485067</v>
      </c>
      <c r="J44" s="31">
        <f t="shared" si="5"/>
        <v>7121897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7121897</v>
      </c>
      <c r="X44" s="31">
        <f t="shared" si="5"/>
        <v>0</v>
      </c>
      <c r="Y44" s="31">
        <f t="shared" si="5"/>
        <v>7121897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438194687</v>
      </c>
      <c r="D45" s="42">
        <f t="shared" si="6"/>
        <v>0</v>
      </c>
      <c r="E45" s="43">
        <f t="shared" si="6"/>
        <v>145855690</v>
      </c>
      <c r="F45" s="44">
        <f t="shared" si="6"/>
        <v>145855690</v>
      </c>
      <c r="G45" s="44">
        <f t="shared" si="6"/>
        <v>558217278</v>
      </c>
      <c r="H45" s="44">
        <f t="shared" si="6"/>
        <v>-107279755</v>
      </c>
      <c r="I45" s="44">
        <f t="shared" si="6"/>
        <v>7068170</v>
      </c>
      <c r="J45" s="44">
        <f t="shared" si="6"/>
        <v>458005693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458005693</v>
      </c>
      <c r="X45" s="44">
        <f t="shared" si="6"/>
        <v>36463929</v>
      </c>
      <c r="Y45" s="44">
        <f t="shared" si="6"/>
        <v>421541764</v>
      </c>
      <c r="Z45" s="45">
        <f>+IF(X45&lt;&gt;0,+(Y45/X45)*100,0)</f>
        <v>1156.0514063089581</v>
      </c>
      <c r="AA45" s="46">
        <f>+AA26-AA44</f>
        <v>145855690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72669820</v>
      </c>
      <c r="D47" s="18"/>
      <c r="E47" s="19"/>
      <c r="F47" s="20"/>
      <c r="G47" s="20">
        <v>78557736</v>
      </c>
      <c r="H47" s="20">
        <v>-3094419</v>
      </c>
      <c r="I47" s="20">
        <v>-5880202</v>
      </c>
      <c r="J47" s="20">
        <v>69583115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69583115</v>
      </c>
      <c r="X47" s="20"/>
      <c r="Y47" s="20">
        <v>69583115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72669820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78557736</v>
      </c>
      <c r="H50" s="52">
        <f t="shared" si="7"/>
        <v>-3094419</v>
      </c>
      <c r="I50" s="52">
        <f t="shared" si="7"/>
        <v>-5880202</v>
      </c>
      <c r="J50" s="52">
        <f t="shared" si="7"/>
        <v>69583115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69583115</v>
      </c>
      <c r="X50" s="52">
        <f t="shared" si="7"/>
        <v>0</v>
      </c>
      <c r="Y50" s="52">
        <f t="shared" si="7"/>
        <v>69583115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313338885</v>
      </c>
      <c r="F6" s="20">
        <v>313338885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78334704</v>
      </c>
      <c r="Y6" s="20">
        <v>-78334704</v>
      </c>
      <c r="Z6" s="21">
        <v>-100</v>
      </c>
      <c r="AA6" s="22">
        <v>313338885</v>
      </c>
    </row>
    <row r="7" spans="1:27" ht="13.5" x14ac:dyDescent="0.25">
      <c r="A7" s="23" t="s">
        <v>35</v>
      </c>
      <c r="B7" s="17" t="s">
        <v>32</v>
      </c>
      <c r="C7" s="18">
        <v>908217164</v>
      </c>
      <c r="D7" s="18"/>
      <c r="E7" s="19">
        <v>-16003251</v>
      </c>
      <c r="F7" s="20">
        <v>-16003251</v>
      </c>
      <c r="G7" s="20">
        <v>19181968</v>
      </c>
      <c r="H7" s="20">
        <v>19088726</v>
      </c>
      <c r="I7" s="20">
        <v>21024564</v>
      </c>
      <c r="J7" s="20">
        <v>59295258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59295258</v>
      </c>
      <c r="X7" s="20">
        <v>-4000815</v>
      </c>
      <c r="Y7" s="20">
        <v>63296073</v>
      </c>
      <c r="Z7" s="21">
        <v>-1582.0794763067026</v>
      </c>
      <c r="AA7" s="22">
        <v>-16003251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-29207453</v>
      </c>
      <c r="F8" s="20">
        <v>-29207453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-7301862</v>
      </c>
      <c r="Y8" s="20">
        <v>7301862</v>
      </c>
      <c r="Z8" s="21">
        <v>-100</v>
      </c>
      <c r="AA8" s="22">
        <v>-29207453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-1203831</v>
      </c>
      <c r="F10" s="20">
        <v>-1203831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-300960</v>
      </c>
      <c r="Y10" s="20">
        <v>300960</v>
      </c>
      <c r="Z10" s="21">
        <v>-100</v>
      </c>
      <c r="AA10" s="22">
        <v>-1203831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68612162</v>
      </c>
      <c r="F11" s="20">
        <v>68612162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17153043</v>
      </c>
      <c r="Y11" s="24">
        <v>-17153043</v>
      </c>
      <c r="Z11" s="25">
        <v>-100</v>
      </c>
      <c r="AA11" s="26">
        <v>68612162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908217164</v>
      </c>
      <c r="D13" s="29">
        <f>SUM(D6:D12)</f>
        <v>0</v>
      </c>
      <c r="E13" s="30">
        <f t="shared" si="0"/>
        <v>335536512</v>
      </c>
      <c r="F13" s="31">
        <f t="shared" si="0"/>
        <v>335536512</v>
      </c>
      <c r="G13" s="31">
        <f t="shared" si="0"/>
        <v>19181968</v>
      </c>
      <c r="H13" s="31">
        <f t="shared" si="0"/>
        <v>19088726</v>
      </c>
      <c r="I13" s="31">
        <f t="shared" si="0"/>
        <v>21024564</v>
      </c>
      <c r="J13" s="31">
        <f t="shared" si="0"/>
        <v>59295258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59295258</v>
      </c>
      <c r="X13" s="31">
        <f t="shared" si="0"/>
        <v>83884110</v>
      </c>
      <c r="Y13" s="31">
        <f t="shared" si="0"/>
        <v>-24588852</v>
      </c>
      <c r="Z13" s="32">
        <f>+IF(X13&lt;&gt;0,+(Y13/X13)*100,0)</f>
        <v>-29.312884168408061</v>
      </c>
      <c r="AA13" s="33">
        <f>SUM(AA6:AA12)</f>
        <v>335536512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529592342</v>
      </c>
      <c r="D17" s="18"/>
      <c r="E17" s="19">
        <v>-72807583</v>
      </c>
      <c r="F17" s="20">
        <v>-72807583</v>
      </c>
      <c r="G17" s="24">
        <v>107276</v>
      </c>
      <c r="H17" s="24">
        <v>9303049</v>
      </c>
      <c r="I17" s="24">
        <v>14699313</v>
      </c>
      <c r="J17" s="20">
        <v>24109638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24109638</v>
      </c>
      <c r="X17" s="20">
        <v>-18201897</v>
      </c>
      <c r="Y17" s="24">
        <v>42311535</v>
      </c>
      <c r="Z17" s="25">
        <v>-232.45673239443119</v>
      </c>
      <c r="AA17" s="26">
        <v>-72807583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529592342</v>
      </c>
      <c r="D25" s="29">
        <f t="shared" ref="D25:Y25" si="1">SUM(D15:D24)</f>
        <v>0</v>
      </c>
      <c r="E25" s="35">
        <f t="shared" si="1"/>
        <v>-72807583</v>
      </c>
      <c r="F25" s="36">
        <f t="shared" si="1"/>
        <v>-72807583</v>
      </c>
      <c r="G25" s="36">
        <f t="shared" si="1"/>
        <v>107276</v>
      </c>
      <c r="H25" s="36">
        <f t="shared" si="1"/>
        <v>9303049</v>
      </c>
      <c r="I25" s="36">
        <f t="shared" si="1"/>
        <v>14699313</v>
      </c>
      <c r="J25" s="36">
        <f t="shared" si="1"/>
        <v>24109638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24109638</v>
      </c>
      <c r="X25" s="36">
        <f t="shared" si="1"/>
        <v>-18201897</v>
      </c>
      <c r="Y25" s="36">
        <f t="shared" si="1"/>
        <v>42311535</v>
      </c>
      <c r="Z25" s="37">
        <f>+IF(X25&lt;&gt;0,+(Y25/X25)*100,0)</f>
        <v>-232.45673239443119</v>
      </c>
      <c r="AA25" s="38">
        <f>SUM(AA15:AA24)</f>
        <v>-72807583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1437809506</v>
      </c>
      <c r="D26" s="29">
        <f>+D13+D25</f>
        <v>0</v>
      </c>
      <c r="E26" s="30">
        <f t="shared" si="2"/>
        <v>262728929</v>
      </c>
      <c r="F26" s="31">
        <f t="shared" si="2"/>
        <v>262728929</v>
      </c>
      <c r="G26" s="31">
        <f t="shared" si="2"/>
        <v>19289244</v>
      </c>
      <c r="H26" s="31">
        <f t="shared" si="2"/>
        <v>28391775</v>
      </c>
      <c r="I26" s="31">
        <f t="shared" si="2"/>
        <v>35723877</v>
      </c>
      <c r="J26" s="31">
        <f t="shared" si="2"/>
        <v>83404896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83404896</v>
      </c>
      <c r="X26" s="31">
        <f t="shared" si="2"/>
        <v>65682213</v>
      </c>
      <c r="Y26" s="31">
        <f t="shared" si="2"/>
        <v>17722683</v>
      </c>
      <c r="Z26" s="32">
        <f>+IF(X26&lt;&gt;0,+(Y26/X26)*100,0)</f>
        <v>26.98246936350942</v>
      </c>
      <c r="AA26" s="33">
        <f>+AA13+AA25</f>
        <v>262728929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>
        <v>927590</v>
      </c>
      <c r="I32" s="20">
        <v>714572</v>
      </c>
      <c r="J32" s="20">
        <v>1642162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1642162</v>
      </c>
      <c r="X32" s="20"/>
      <c r="Y32" s="20">
        <v>1642162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927590</v>
      </c>
      <c r="I37" s="31">
        <f t="shared" si="3"/>
        <v>714572</v>
      </c>
      <c r="J37" s="31">
        <f t="shared" si="3"/>
        <v>1642162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1642162</v>
      </c>
      <c r="X37" s="31">
        <f t="shared" si="3"/>
        <v>0</v>
      </c>
      <c r="Y37" s="31">
        <f t="shared" si="3"/>
        <v>1642162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927590</v>
      </c>
      <c r="I44" s="31">
        <f t="shared" si="5"/>
        <v>714572</v>
      </c>
      <c r="J44" s="31">
        <f t="shared" si="5"/>
        <v>1642162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1642162</v>
      </c>
      <c r="X44" s="31">
        <f t="shared" si="5"/>
        <v>0</v>
      </c>
      <c r="Y44" s="31">
        <f t="shared" si="5"/>
        <v>1642162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1437809506</v>
      </c>
      <c r="D45" s="42">
        <f t="shared" si="6"/>
        <v>0</v>
      </c>
      <c r="E45" s="43">
        <f t="shared" si="6"/>
        <v>262728929</v>
      </c>
      <c r="F45" s="44">
        <f t="shared" si="6"/>
        <v>262728929</v>
      </c>
      <c r="G45" s="44">
        <f t="shared" si="6"/>
        <v>19289244</v>
      </c>
      <c r="H45" s="44">
        <f t="shared" si="6"/>
        <v>27464185</v>
      </c>
      <c r="I45" s="44">
        <f t="shared" si="6"/>
        <v>35009305</v>
      </c>
      <c r="J45" s="44">
        <f t="shared" si="6"/>
        <v>81762734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81762734</v>
      </c>
      <c r="X45" s="44">
        <f t="shared" si="6"/>
        <v>65682213</v>
      </c>
      <c r="Y45" s="44">
        <f t="shared" si="6"/>
        <v>16080521</v>
      </c>
      <c r="Z45" s="45">
        <f>+IF(X45&lt;&gt;0,+(Y45/X45)*100,0)</f>
        <v>24.482306952720975</v>
      </c>
      <c r="AA45" s="46">
        <f>+AA26-AA44</f>
        <v>262728929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-31701216</v>
      </c>
      <c r="D47" s="18"/>
      <c r="E47" s="19"/>
      <c r="F47" s="20"/>
      <c r="G47" s="20">
        <v>-185820</v>
      </c>
      <c r="H47" s="20">
        <v>-347318</v>
      </c>
      <c r="I47" s="20">
        <v>-1576715</v>
      </c>
      <c r="J47" s="20">
        <v>-2109853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-2109853</v>
      </c>
      <c r="X47" s="20"/>
      <c r="Y47" s="20">
        <v>-2109853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-31701216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-185820</v>
      </c>
      <c r="H50" s="52">
        <f t="shared" si="7"/>
        <v>-347318</v>
      </c>
      <c r="I50" s="52">
        <f t="shared" si="7"/>
        <v>-1576715</v>
      </c>
      <c r="J50" s="52">
        <f t="shared" si="7"/>
        <v>-2109853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-2109853</v>
      </c>
      <c r="X50" s="52">
        <f t="shared" si="7"/>
        <v>0</v>
      </c>
      <c r="Y50" s="52">
        <f t="shared" si="7"/>
        <v>-2109853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122795061</v>
      </c>
      <c r="D7" s="18"/>
      <c r="E7" s="19">
        <v>16351473</v>
      </c>
      <c r="F7" s="20">
        <v>16351473</v>
      </c>
      <c r="G7" s="20">
        <v>193198984</v>
      </c>
      <c r="H7" s="20">
        <v>-50559593</v>
      </c>
      <c r="I7" s="20">
        <v>9735933</v>
      </c>
      <c r="J7" s="20">
        <v>152375324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152375324</v>
      </c>
      <c r="X7" s="20">
        <v>4087878</v>
      </c>
      <c r="Y7" s="20">
        <v>148287446</v>
      </c>
      <c r="Z7" s="21">
        <v>3627.4919652690223</v>
      </c>
      <c r="AA7" s="22">
        <v>16351473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122795061</v>
      </c>
      <c r="D13" s="29">
        <f>SUM(D6:D12)</f>
        <v>0</v>
      </c>
      <c r="E13" s="30">
        <f t="shared" si="0"/>
        <v>16351473</v>
      </c>
      <c r="F13" s="31">
        <f t="shared" si="0"/>
        <v>16351473</v>
      </c>
      <c r="G13" s="31">
        <f t="shared" si="0"/>
        <v>193198984</v>
      </c>
      <c r="H13" s="31">
        <f t="shared" si="0"/>
        <v>-50559593</v>
      </c>
      <c r="I13" s="31">
        <f t="shared" si="0"/>
        <v>9735933</v>
      </c>
      <c r="J13" s="31">
        <f t="shared" si="0"/>
        <v>152375324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152375324</v>
      </c>
      <c r="X13" s="31">
        <f t="shared" si="0"/>
        <v>4087878</v>
      </c>
      <c r="Y13" s="31">
        <f t="shared" si="0"/>
        <v>148287446</v>
      </c>
      <c r="Z13" s="32">
        <f>+IF(X13&lt;&gt;0,+(Y13/X13)*100,0)</f>
        <v>3627.4919652690223</v>
      </c>
      <c r="AA13" s="33">
        <f>SUM(AA6:AA12)</f>
        <v>16351473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-17091164</v>
      </c>
      <c r="D17" s="18"/>
      <c r="E17" s="19">
        <v>446907712</v>
      </c>
      <c r="F17" s="20">
        <v>446907712</v>
      </c>
      <c r="G17" s="24">
        <v>-11152914</v>
      </c>
      <c r="H17" s="24">
        <v>-77113</v>
      </c>
      <c r="I17" s="24">
        <v>-17209524</v>
      </c>
      <c r="J17" s="20">
        <v>-28439551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-28439551</v>
      </c>
      <c r="X17" s="20">
        <v>111726939</v>
      </c>
      <c r="Y17" s="24">
        <v>-140166490</v>
      </c>
      <c r="Z17" s="25">
        <v>-125.45451549513945</v>
      </c>
      <c r="AA17" s="26">
        <v>446907712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-17091164</v>
      </c>
      <c r="D25" s="29">
        <f t="shared" ref="D25:Y25" si="1">SUM(D15:D24)</f>
        <v>0</v>
      </c>
      <c r="E25" s="35">
        <f t="shared" si="1"/>
        <v>446907712</v>
      </c>
      <c r="F25" s="36">
        <f t="shared" si="1"/>
        <v>446907712</v>
      </c>
      <c r="G25" s="36">
        <f t="shared" si="1"/>
        <v>-11152914</v>
      </c>
      <c r="H25" s="36">
        <f t="shared" si="1"/>
        <v>-77113</v>
      </c>
      <c r="I25" s="36">
        <f t="shared" si="1"/>
        <v>-17209524</v>
      </c>
      <c r="J25" s="36">
        <f t="shared" si="1"/>
        <v>-28439551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-28439551</v>
      </c>
      <c r="X25" s="36">
        <f t="shared" si="1"/>
        <v>111726939</v>
      </c>
      <c r="Y25" s="36">
        <f t="shared" si="1"/>
        <v>-140166490</v>
      </c>
      <c r="Z25" s="37">
        <f>+IF(X25&lt;&gt;0,+(Y25/X25)*100,0)</f>
        <v>-125.45451549513945</v>
      </c>
      <c r="AA25" s="38">
        <f>SUM(AA15:AA24)</f>
        <v>446907712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105703897</v>
      </c>
      <c r="D26" s="29">
        <f>+D13+D25</f>
        <v>0</v>
      </c>
      <c r="E26" s="30">
        <f t="shared" si="2"/>
        <v>463259185</v>
      </c>
      <c r="F26" s="31">
        <f t="shared" si="2"/>
        <v>463259185</v>
      </c>
      <c r="G26" s="31">
        <f t="shared" si="2"/>
        <v>182046070</v>
      </c>
      <c r="H26" s="31">
        <f t="shared" si="2"/>
        <v>-50636706</v>
      </c>
      <c r="I26" s="31">
        <f t="shared" si="2"/>
        <v>-7473591</v>
      </c>
      <c r="J26" s="31">
        <f t="shared" si="2"/>
        <v>123935773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123935773</v>
      </c>
      <c r="X26" s="31">
        <f t="shared" si="2"/>
        <v>115814817</v>
      </c>
      <c r="Y26" s="31">
        <f t="shared" si="2"/>
        <v>8120956</v>
      </c>
      <c r="Z26" s="32">
        <f>+IF(X26&lt;&gt;0,+(Y26/X26)*100,0)</f>
        <v>7.0120181599907028</v>
      </c>
      <c r="AA26" s="33">
        <f>+AA13+AA25</f>
        <v>463259185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-30264556</v>
      </c>
      <c r="D33" s="18"/>
      <c r="E33" s="19">
        <v>102676040</v>
      </c>
      <c r="F33" s="20">
        <v>102676040</v>
      </c>
      <c r="G33" s="20">
        <v>7293496</v>
      </c>
      <c r="H33" s="20">
        <v>-22558051</v>
      </c>
      <c r="I33" s="20">
        <v>-6740308</v>
      </c>
      <c r="J33" s="20">
        <v>-22004863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-22004863</v>
      </c>
      <c r="X33" s="20">
        <v>25669005</v>
      </c>
      <c r="Y33" s="20">
        <v>-47673868</v>
      </c>
      <c r="Z33" s="21">
        <v>-185.72542254754322</v>
      </c>
      <c r="AA33" s="22">
        <v>102676040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179060528</v>
      </c>
      <c r="D35" s="18"/>
      <c r="E35" s="19"/>
      <c r="F35" s="20"/>
      <c r="G35" s="20">
        <v>176958695</v>
      </c>
      <c r="H35" s="20">
        <v>3543809</v>
      </c>
      <c r="I35" s="20">
        <v>734449</v>
      </c>
      <c r="J35" s="20">
        <v>181236953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181236953</v>
      </c>
      <c r="X35" s="20"/>
      <c r="Y35" s="20">
        <v>181236953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148795972</v>
      </c>
      <c r="D37" s="29">
        <f t="shared" ref="D37:Y37" si="3">SUM(D29:D36)</f>
        <v>0</v>
      </c>
      <c r="E37" s="30">
        <f t="shared" si="3"/>
        <v>102676040</v>
      </c>
      <c r="F37" s="31">
        <f t="shared" si="3"/>
        <v>102676040</v>
      </c>
      <c r="G37" s="31">
        <f t="shared" si="3"/>
        <v>184252191</v>
      </c>
      <c r="H37" s="31">
        <f t="shared" si="3"/>
        <v>-19014242</v>
      </c>
      <c r="I37" s="31">
        <f t="shared" si="3"/>
        <v>-6005859</v>
      </c>
      <c r="J37" s="31">
        <f t="shared" si="3"/>
        <v>159232090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159232090</v>
      </c>
      <c r="X37" s="31">
        <f t="shared" si="3"/>
        <v>25669005</v>
      </c>
      <c r="Y37" s="31">
        <f t="shared" si="3"/>
        <v>133563085</v>
      </c>
      <c r="Z37" s="32">
        <f>+IF(X37&lt;&gt;0,+(Y37/X37)*100,0)</f>
        <v>520.32825191315362</v>
      </c>
      <c r="AA37" s="33">
        <f>SUM(AA29:AA36)</f>
        <v>102676040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148795972</v>
      </c>
      <c r="D44" s="29">
        <f>+D37+D43</f>
        <v>0</v>
      </c>
      <c r="E44" s="30">
        <f t="shared" si="5"/>
        <v>102676040</v>
      </c>
      <c r="F44" s="31">
        <f t="shared" si="5"/>
        <v>102676040</v>
      </c>
      <c r="G44" s="31">
        <f t="shared" si="5"/>
        <v>184252191</v>
      </c>
      <c r="H44" s="31">
        <f t="shared" si="5"/>
        <v>-19014242</v>
      </c>
      <c r="I44" s="31">
        <f t="shared" si="5"/>
        <v>-6005859</v>
      </c>
      <c r="J44" s="31">
        <f t="shared" si="5"/>
        <v>159232090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159232090</v>
      </c>
      <c r="X44" s="31">
        <f t="shared" si="5"/>
        <v>25669005</v>
      </c>
      <c r="Y44" s="31">
        <f t="shared" si="5"/>
        <v>133563085</v>
      </c>
      <c r="Z44" s="32">
        <f>+IF(X44&lt;&gt;0,+(Y44/X44)*100,0)</f>
        <v>520.32825191315362</v>
      </c>
      <c r="AA44" s="33">
        <f>+AA37+AA43</f>
        <v>102676040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-43092075</v>
      </c>
      <c r="D45" s="42">
        <f t="shared" si="6"/>
        <v>0</v>
      </c>
      <c r="E45" s="43">
        <f t="shared" si="6"/>
        <v>360583145</v>
      </c>
      <c r="F45" s="44">
        <f t="shared" si="6"/>
        <v>360583145</v>
      </c>
      <c r="G45" s="44">
        <f t="shared" si="6"/>
        <v>-2206121</v>
      </c>
      <c r="H45" s="44">
        <f t="shared" si="6"/>
        <v>-31622464</v>
      </c>
      <c r="I45" s="44">
        <f t="shared" si="6"/>
        <v>-1467732</v>
      </c>
      <c r="J45" s="44">
        <f t="shared" si="6"/>
        <v>-35296317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-35296317</v>
      </c>
      <c r="X45" s="44">
        <f t="shared" si="6"/>
        <v>90145812</v>
      </c>
      <c r="Y45" s="44">
        <f t="shared" si="6"/>
        <v>-125442129</v>
      </c>
      <c r="Z45" s="45">
        <f>+IF(X45&lt;&gt;0,+(Y45/X45)*100,0)</f>
        <v>-139.15469417481091</v>
      </c>
      <c r="AA45" s="46">
        <f>+AA26-AA44</f>
        <v>360583145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-313374365</v>
      </c>
      <c r="D47" s="18"/>
      <c r="E47" s="19"/>
      <c r="F47" s="20"/>
      <c r="G47" s="20">
        <v>-306322749</v>
      </c>
      <c r="H47" s="20">
        <v>47675922</v>
      </c>
      <c r="I47" s="20">
        <v>-5218343</v>
      </c>
      <c r="J47" s="20">
        <v>-263865170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-263865170</v>
      </c>
      <c r="X47" s="20"/>
      <c r="Y47" s="20">
        <v>-263865170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-313374365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-306322749</v>
      </c>
      <c r="H50" s="52">
        <f t="shared" si="7"/>
        <v>47675922</v>
      </c>
      <c r="I50" s="52">
        <f t="shared" si="7"/>
        <v>-5218343</v>
      </c>
      <c r="J50" s="52">
        <f t="shared" si="7"/>
        <v>-263865170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-263865170</v>
      </c>
      <c r="X50" s="52">
        <f t="shared" si="7"/>
        <v>0</v>
      </c>
      <c r="Y50" s="52">
        <f t="shared" si="7"/>
        <v>-263865170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7690825</v>
      </c>
      <c r="D6" s="18"/>
      <c r="E6" s="19">
        <v>-33788080</v>
      </c>
      <c r="F6" s="20">
        <v>-33788080</v>
      </c>
      <c r="G6" s="20">
        <v>5314245</v>
      </c>
      <c r="H6" s="20">
        <v>745564</v>
      </c>
      <c r="I6" s="20">
        <v>-4720006</v>
      </c>
      <c r="J6" s="20">
        <v>1339803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1339803</v>
      </c>
      <c r="X6" s="20">
        <v>-8446920</v>
      </c>
      <c r="Y6" s="20">
        <v>9786723</v>
      </c>
      <c r="Z6" s="21">
        <v>-115.86143825204927</v>
      </c>
      <c r="AA6" s="22">
        <v>-33788080</v>
      </c>
    </row>
    <row r="7" spans="1:27" ht="13.5" x14ac:dyDescent="0.25">
      <c r="A7" s="23" t="s">
        <v>35</v>
      </c>
      <c r="B7" s="17" t="s">
        <v>32</v>
      </c>
      <c r="C7" s="18">
        <v>-252547550</v>
      </c>
      <c r="D7" s="18"/>
      <c r="E7" s="19">
        <v>-192907416</v>
      </c>
      <c r="F7" s="20">
        <v>-192907416</v>
      </c>
      <c r="G7" s="20">
        <v>-388137885</v>
      </c>
      <c r="H7" s="20">
        <v>8723225</v>
      </c>
      <c r="I7" s="20">
        <v>2565575</v>
      </c>
      <c r="J7" s="20">
        <v>-376849085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-376849085</v>
      </c>
      <c r="X7" s="20">
        <v>-189815974</v>
      </c>
      <c r="Y7" s="20">
        <v>-187033111</v>
      </c>
      <c r="Z7" s="21">
        <v>98.533915275223364</v>
      </c>
      <c r="AA7" s="22">
        <v>-192907416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-244856725</v>
      </c>
      <c r="D13" s="29">
        <f>SUM(D6:D12)</f>
        <v>0</v>
      </c>
      <c r="E13" s="30">
        <f t="shared" si="0"/>
        <v>-226695496</v>
      </c>
      <c r="F13" s="31">
        <f t="shared" si="0"/>
        <v>-226695496</v>
      </c>
      <c r="G13" s="31">
        <f t="shared" si="0"/>
        <v>-382823640</v>
      </c>
      <c r="H13" s="31">
        <f t="shared" si="0"/>
        <v>9468789</v>
      </c>
      <c r="I13" s="31">
        <f t="shared" si="0"/>
        <v>-2154431</v>
      </c>
      <c r="J13" s="31">
        <f t="shared" si="0"/>
        <v>-375509282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-375509282</v>
      </c>
      <c r="X13" s="31">
        <f t="shared" si="0"/>
        <v>-198262894</v>
      </c>
      <c r="Y13" s="31">
        <f t="shared" si="0"/>
        <v>-177246388</v>
      </c>
      <c r="Z13" s="32">
        <f>+IF(X13&lt;&gt;0,+(Y13/X13)*100,0)</f>
        <v>89.399677581625539</v>
      </c>
      <c r="AA13" s="33">
        <f>SUM(AA6:AA12)</f>
        <v>-226695496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423848613</v>
      </c>
      <c r="D17" s="18"/>
      <c r="E17" s="19">
        <v>508692112</v>
      </c>
      <c r="F17" s="20">
        <v>508692112</v>
      </c>
      <c r="G17" s="24">
        <v>404830140</v>
      </c>
      <c r="H17" s="24">
        <v>-48890123</v>
      </c>
      <c r="I17" s="24">
        <v>8309911</v>
      </c>
      <c r="J17" s="20">
        <v>364249928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364249928</v>
      </c>
      <c r="X17" s="20">
        <v>453199994</v>
      </c>
      <c r="Y17" s="24">
        <v>-88950066</v>
      </c>
      <c r="Z17" s="25">
        <v>-19.627111027719916</v>
      </c>
      <c r="AA17" s="26">
        <v>508692112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423848613</v>
      </c>
      <c r="D25" s="29">
        <f t="shared" ref="D25:Y25" si="1">SUM(D15:D24)</f>
        <v>0</v>
      </c>
      <c r="E25" s="35">
        <f t="shared" si="1"/>
        <v>508692112</v>
      </c>
      <c r="F25" s="36">
        <f t="shared" si="1"/>
        <v>508692112</v>
      </c>
      <c r="G25" s="36">
        <f t="shared" si="1"/>
        <v>404830140</v>
      </c>
      <c r="H25" s="36">
        <f t="shared" si="1"/>
        <v>-48890123</v>
      </c>
      <c r="I25" s="36">
        <f t="shared" si="1"/>
        <v>8309911</v>
      </c>
      <c r="J25" s="36">
        <f t="shared" si="1"/>
        <v>364249928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364249928</v>
      </c>
      <c r="X25" s="36">
        <f t="shared" si="1"/>
        <v>453199994</v>
      </c>
      <c r="Y25" s="36">
        <f t="shared" si="1"/>
        <v>-88950066</v>
      </c>
      <c r="Z25" s="37">
        <f>+IF(X25&lt;&gt;0,+(Y25/X25)*100,0)</f>
        <v>-19.627111027719916</v>
      </c>
      <c r="AA25" s="38">
        <f>SUM(AA15:AA24)</f>
        <v>508692112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178991888</v>
      </c>
      <c r="D26" s="29">
        <f>+D13+D25</f>
        <v>0</v>
      </c>
      <c r="E26" s="30">
        <f t="shared" si="2"/>
        <v>281996616</v>
      </c>
      <c r="F26" s="31">
        <f t="shared" si="2"/>
        <v>281996616</v>
      </c>
      <c r="G26" s="31">
        <f t="shared" si="2"/>
        <v>22006500</v>
      </c>
      <c r="H26" s="31">
        <f t="shared" si="2"/>
        <v>-39421334</v>
      </c>
      <c r="I26" s="31">
        <f t="shared" si="2"/>
        <v>6155480</v>
      </c>
      <c r="J26" s="31">
        <f t="shared" si="2"/>
        <v>-11259354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-11259354</v>
      </c>
      <c r="X26" s="31">
        <f t="shared" si="2"/>
        <v>254937100</v>
      </c>
      <c r="Y26" s="31">
        <f t="shared" si="2"/>
        <v>-266196454</v>
      </c>
      <c r="Z26" s="32">
        <f>+IF(X26&lt;&gt;0,+(Y26/X26)*100,0)</f>
        <v>-104.41652235002282</v>
      </c>
      <c r="AA26" s="33">
        <f>+AA13+AA25</f>
        <v>281996616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178991888</v>
      </c>
      <c r="D45" s="42">
        <f t="shared" si="6"/>
        <v>0</v>
      </c>
      <c r="E45" s="43">
        <f t="shared" si="6"/>
        <v>281996616</v>
      </c>
      <c r="F45" s="44">
        <f t="shared" si="6"/>
        <v>281996616</v>
      </c>
      <c r="G45" s="44">
        <f t="shared" si="6"/>
        <v>22006500</v>
      </c>
      <c r="H45" s="44">
        <f t="shared" si="6"/>
        <v>-39421334</v>
      </c>
      <c r="I45" s="44">
        <f t="shared" si="6"/>
        <v>6155480</v>
      </c>
      <c r="J45" s="44">
        <f t="shared" si="6"/>
        <v>-11259354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-11259354</v>
      </c>
      <c r="X45" s="44">
        <f t="shared" si="6"/>
        <v>254937100</v>
      </c>
      <c r="Y45" s="44">
        <f t="shared" si="6"/>
        <v>-266196454</v>
      </c>
      <c r="Z45" s="45">
        <f>+IF(X45&lt;&gt;0,+(Y45/X45)*100,0)</f>
        <v>-104.41652235002282</v>
      </c>
      <c r="AA45" s="46">
        <f>+AA26-AA44</f>
        <v>281996616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36079472</v>
      </c>
      <c r="F47" s="20">
        <v>36079472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9019956</v>
      </c>
      <c r="Y47" s="20">
        <v>-9019956</v>
      </c>
      <c r="Z47" s="47">
        <v>-100</v>
      </c>
      <c r="AA47" s="22">
        <v>36079472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36079472</v>
      </c>
      <c r="F50" s="52">
        <f t="shared" si="7"/>
        <v>36079472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9019956</v>
      </c>
      <c r="Y50" s="52">
        <f t="shared" si="7"/>
        <v>-9019956</v>
      </c>
      <c r="Z50" s="53">
        <f>+IF(X50&lt;&gt;0,+(Y50/X50)*100,0)</f>
        <v>-100</v>
      </c>
      <c r="AA50" s="54">
        <f>SUM(AA47:AA49)</f>
        <v>36079472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1352763322</v>
      </c>
      <c r="D17" s="18"/>
      <c r="E17" s="19">
        <v>533603730</v>
      </c>
      <c r="F17" s="20">
        <v>533733730</v>
      </c>
      <c r="G17" s="24">
        <v>1368650099</v>
      </c>
      <c r="H17" s="24">
        <v>-22805263</v>
      </c>
      <c r="I17" s="24">
        <v>5138651</v>
      </c>
      <c r="J17" s="20">
        <v>1350983487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1350983487</v>
      </c>
      <c r="X17" s="20">
        <v>30010000</v>
      </c>
      <c r="Y17" s="24">
        <v>1320973487</v>
      </c>
      <c r="Z17" s="25">
        <v>4401.7776974341887</v>
      </c>
      <c r="AA17" s="26">
        <v>533733730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1352763322</v>
      </c>
      <c r="D25" s="29">
        <f t="shared" ref="D25:Y25" si="1">SUM(D15:D24)</f>
        <v>0</v>
      </c>
      <c r="E25" s="35">
        <f t="shared" si="1"/>
        <v>533603730</v>
      </c>
      <c r="F25" s="36">
        <f t="shared" si="1"/>
        <v>533733730</v>
      </c>
      <c r="G25" s="36">
        <f t="shared" si="1"/>
        <v>1368650099</v>
      </c>
      <c r="H25" s="36">
        <f t="shared" si="1"/>
        <v>-22805263</v>
      </c>
      <c r="I25" s="36">
        <f t="shared" si="1"/>
        <v>5138651</v>
      </c>
      <c r="J25" s="36">
        <f t="shared" si="1"/>
        <v>1350983487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1350983487</v>
      </c>
      <c r="X25" s="36">
        <f t="shared" si="1"/>
        <v>30010000</v>
      </c>
      <c r="Y25" s="36">
        <f t="shared" si="1"/>
        <v>1320973487</v>
      </c>
      <c r="Z25" s="37">
        <f>+IF(X25&lt;&gt;0,+(Y25/X25)*100,0)</f>
        <v>4401.7776974341887</v>
      </c>
      <c r="AA25" s="38">
        <f>SUM(AA15:AA24)</f>
        <v>533733730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1352763322</v>
      </c>
      <c r="D26" s="29">
        <f>+D13+D25</f>
        <v>0</v>
      </c>
      <c r="E26" s="30">
        <f t="shared" si="2"/>
        <v>533603730</v>
      </c>
      <c r="F26" s="31">
        <f t="shared" si="2"/>
        <v>533733730</v>
      </c>
      <c r="G26" s="31">
        <f t="shared" si="2"/>
        <v>1368650099</v>
      </c>
      <c r="H26" s="31">
        <f t="shared" si="2"/>
        <v>-22805263</v>
      </c>
      <c r="I26" s="31">
        <f t="shared" si="2"/>
        <v>5138651</v>
      </c>
      <c r="J26" s="31">
        <f t="shared" si="2"/>
        <v>1350983487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1350983487</v>
      </c>
      <c r="X26" s="31">
        <f t="shared" si="2"/>
        <v>30010000</v>
      </c>
      <c r="Y26" s="31">
        <f t="shared" si="2"/>
        <v>1320973487</v>
      </c>
      <c r="Z26" s="32">
        <f>+IF(X26&lt;&gt;0,+(Y26/X26)*100,0)</f>
        <v>4401.7776974341887</v>
      </c>
      <c r="AA26" s="33">
        <f>+AA13+AA25</f>
        <v>533733730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599417</v>
      </c>
      <c r="D31" s="18"/>
      <c r="E31" s="19"/>
      <c r="F31" s="20"/>
      <c r="G31" s="20">
        <v>741369</v>
      </c>
      <c r="H31" s="20">
        <v>-141952</v>
      </c>
      <c r="I31" s="20"/>
      <c r="J31" s="20">
        <v>599417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599417</v>
      </c>
      <c r="X31" s="20"/>
      <c r="Y31" s="20">
        <v>599417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237127</v>
      </c>
      <c r="D33" s="18"/>
      <c r="E33" s="19"/>
      <c r="F33" s="20"/>
      <c r="G33" s="20">
        <v>17121770</v>
      </c>
      <c r="H33" s="20">
        <v>-114729</v>
      </c>
      <c r="I33" s="20">
        <v>-204913</v>
      </c>
      <c r="J33" s="20">
        <v>16802128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16802128</v>
      </c>
      <c r="X33" s="20"/>
      <c r="Y33" s="20">
        <v>16802128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836544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17863139</v>
      </c>
      <c r="H37" s="31">
        <f t="shared" si="3"/>
        <v>-256681</v>
      </c>
      <c r="I37" s="31">
        <f t="shared" si="3"/>
        <v>-204913</v>
      </c>
      <c r="J37" s="31">
        <f t="shared" si="3"/>
        <v>17401545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17401545</v>
      </c>
      <c r="X37" s="31">
        <f t="shared" si="3"/>
        <v>0</v>
      </c>
      <c r="Y37" s="31">
        <f t="shared" si="3"/>
        <v>17401545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836544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17863139</v>
      </c>
      <c r="H44" s="31">
        <f t="shared" si="5"/>
        <v>-256681</v>
      </c>
      <c r="I44" s="31">
        <f t="shared" si="5"/>
        <v>-204913</v>
      </c>
      <c r="J44" s="31">
        <f t="shared" si="5"/>
        <v>17401545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17401545</v>
      </c>
      <c r="X44" s="31">
        <f t="shared" si="5"/>
        <v>0</v>
      </c>
      <c r="Y44" s="31">
        <f t="shared" si="5"/>
        <v>17401545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1351926778</v>
      </c>
      <c r="D45" s="42">
        <f t="shared" si="6"/>
        <v>0</v>
      </c>
      <c r="E45" s="43">
        <f t="shared" si="6"/>
        <v>533603730</v>
      </c>
      <c r="F45" s="44">
        <f t="shared" si="6"/>
        <v>533733730</v>
      </c>
      <c r="G45" s="44">
        <f t="shared" si="6"/>
        <v>1350786960</v>
      </c>
      <c r="H45" s="44">
        <f t="shared" si="6"/>
        <v>-22548582</v>
      </c>
      <c r="I45" s="44">
        <f t="shared" si="6"/>
        <v>5343564</v>
      </c>
      <c r="J45" s="44">
        <f t="shared" si="6"/>
        <v>1333581942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1333581942</v>
      </c>
      <c r="X45" s="44">
        <f t="shared" si="6"/>
        <v>30010000</v>
      </c>
      <c r="Y45" s="44">
        <f t="shared" si="6"/>
        <v>1303571942</v>
      </c>
      <c r="Z45" s="45">
        <f>+IF(X45&lt;&gt;0,+(Y45/X45)*100,0)</f>
        <v>4343.7918760413195</v>
      </c>
      <c r="AA45" s="46">
        <f>+AA26-AA44</f>
        <v>533733730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465152014</v>
      </c>
      <c r="D47" s="18"/>
      <c r="E47" s="19">
        <v>668223544</v>
      </c>
      <c r="F47" s="20">
        <v>668854544</v>
      </c>
      <c r="G47" s="20">
        <v>478973178</v>
      </c>
      <c r="H47" s="20">
        <v>-11610868</v>
      </c>
      <c r="I47" s="20">
        <v>9625909</v>
      </c>
      <c r="J47" s="20">
        <v>476988219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476988219</v>
      </c>
      <c r="X47" s="20">
        <v>167213622</v>
      </c>
      <c r="Y47" s="20">
        <v>309774597</v>
      </c>
      <c r="Z47" s="47">
        <v>185.25679504747526</v>
      </c>
      <c r="AA47" s="22">
        <v>668854544</v>
      </c>
    </row>
    <row r="48" spans="1:27" ht="13.5" x14ac:dyDescent="0.25">
      <c r="A48" s="23" t="s">
        <v>73</v>
      </c>
      <c r="B48" s="17" t="s">
        <v>32</v>
      </c>
      <c r="C48" s="18">
        <v>17264567</v>
      </c>
      <c r="D48" s="18"/>
      <c r="E48" s="19"/>
      <c r="F48" s="20"/>
      <c r="G48" s="20">
        <v>17264567</v>
      </c>
      <c r="H48" s="20"/>
      <c r="I48" s="20"/>
      <c r="J48" s="20">
        <v>17264567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17264567</v>
      </c>
      <c r="X48" s="20"/>
      <c r="Y48" s="20">
        <v>17264567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482416581</v>
      </c>
      <c r="D50" s="50">
        <f t="shared" ref="D50:Y50" si="7">SUM(D47:D49)</f>
        <v>0</v>
      </c>
      <c r="E50" s="51">
        <f t="shared" si="7"/>
        <v>668223544</v>
      </c>
      <c r="F50" s="52">
        <f t="shared" si="7"/>
        <v>668854544</v>
      </c>
      <c r="G50" s="52">
        <f t="shared" si="7"/>
        <v>496237745</v>
      </c>
      <c r="H50" s="52">
        <f t="shared" si="7"/>
        <v>-11610868</v>
      </c>
      <c r="I50" s="52">
        <f t="shared" si="7"/>
        <v>9625909</v>
      </c>
      <c r="J50" s="52">
        <f t="shared" si="7"/>
        <v>494252786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494252786</v>
      </c>
      <c r="X50" s="52">
        <f t="shared" si="7"/>
        <v>167213622</v>
      </c>
      <c r="Y50" s="52">
        <f t="shared" si="7"/>
        <v>327039164</v>
      </c>
      <c r="Z50" s="53">
        <f>+IF(X50&lt;&gt;0,+(Y50/X50)*100,0)</f>
        <v>195.58165183456165</v>
      </c>
      <c r="AA50" s="54">
        <f>SUM(AA47:AA49)</f>
        <v>668854544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27915390</v>
      </c>
      <c r="D6" s="18"/>
      <c r="E6" s="19">
        <v>150369038</v>
      </c>
      <c r="F6" s="20">
        <v>150369038</v>
      </c>
      <c r="G6" s="20">
        <v>24227575</v>
      </c>
      <c r="H6" s="20">
        <v>4227395</v>
      </c>
      <c r="I6" s="20">
        <v>6217108</v>
      </c>
      <c r="J6" s="20">
        <v>34672078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34672078</v>
      </c>
      <c r="X6" s="20">
        <v>41824596</v>
      </c>
      <c r="Y6" s="20">
        <v>-7152518</v>
      </c>
      <c r="Z6" s="21">
        <v>-17.101224360899984</v>
      </c>
      <c r="AA6" s="22">
        <v>150369038</v>
      </c>
    </row>
    <row r="7" spans="1:27" ht="13.5" x14ac:dyDescent="0.25">
      <c r="A7" s="23" t="s">
        <v>35</v>
      </c>
      <c r="B7" s="17" t="s">
        <v>32</v>
      </c>
      <c r="C7" s="18">
        <v>-42699340</v>
      </c>
      <c r="D7" s="18"/>
      <c r="E7" s="19">
        <v>-3175616</v>
      </c>
      <c r="F7" s="20">
        <v>-3175616</v>
      </c>
      <c r="G7" s="20">
        <v>-30926215</v>
      </c>
      <c r="H7" s="20">
        <v>-11542766</v>
      </c>
      <c r="I7" s="20">
        <v>-2092713</v>
      </c>
      <c r="J7" s="20">
        <v>-44561694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-44561694</v>
      </c>
      <c r="X7" s="20">
        <v>1455212</v>
      </c>
      <c r="Y7" s="20">
        <v>-46016906</v>
      </c>
      <c r="Z7" s="21">
        <v>-3162.2132032995878</v>
      </c>
      <c r="AA7" s="22">
        <v>-3175616</v>
      </c>
    </row>
    <row r="8" spans="1:27" ht="13.5" x14ac:dyDescent="0.25">
      <c r="A8" s="23" t="s">
        <v>36</v>
      </c>
      <c r="B8" s="17" t="s">
        <v>32</v>
      </c>
      <c r="C8" s="18">
        <v>14517574</v>
      </c>
      <c r="D8" s="18"/>
      <c r="E8" s="19">
        <v>879761</v>
      </c>
      <c r="F8" s="20">
        <v>879761</v>
      </c>
      <c r="G8" s="20">
        <v>14517574</v>
      </c>
      <c r="H8" s="20"/>
      <c r="I8" s="20"/>
      <c r="J8" s="20">
        <v>14517574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14517574</v>
      </c>
      <c r="X8" s="20"/>
      <c r="Y8" s="20">
        <v>14517574</v>
      </c>
      <c r="Z8" s="21"/>
      <c r="AA8" s="22">
        <v>879761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-6171079</v>
      </c>
      <c r="D10" s="18"/>
      <c r="E10" s="19">
        <v>-13292726</v>
      </c>
      <c r="F10" s="20">
        <v>-13292726</v>
      </c>
      <c r="G10" s="20">
        <v>-6343631</v>
      </c>
      <c r="H10" s="20">
        <v>-142409</v>
      </c>
      <c r="I10" s="20">
        <v>-98701</v>
      </c>
      <c r="J10" s="20">
        <v>-6584741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-6584741</v>
      </c>
      <c r="X10" s="20">
        <v>-3256684</v>
      </c>
      <c r="Y10" s="20">
        <v>-3328057</v>
      </c>
      <c r="Z10" s="21">
        <v>102.19158506014092</v>
      </c>
      <c r="AA10" s="22">
        <v>-13292726</v>
      </c>
    </row>
    <row r="11" spans="1:27" ht="13.5" x14ac:dyDescent="0.25">
      <c r="A11" s="23" t="s">
        <v>39</v>
      </c>
      <c r="B11" s="17" t="s">
        <v>32</v>
      </c>
      <c r="C11" s="18">
        <v>34224331</v>
      </c>
      <c r="D11" s="18"/>
      <c r="E11" s="19"/>
      <c r="F11" s="20"/>
      <c r="G11" s="24">
        <v>33883711</v>
      </c>
      <c r="H11" s="24">
        <v>1150757</v>
      </c>
      <c r="I11" s="24">
        <v>563630</v>
      </c>
      <c r="J11" s="20">
        <v>35598098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35598098</v>
      </c>
      <c r="X11" s="20"/>
      <c r="Y11" s="24">
        <v>35598098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27786876</v>
      </c>
      <c r="D13" s="29">
        <f>SUM(D6:D12)</f>
        <v>0</v>
      </c>
      <c r="E13" s="30">
        <f t="shared" si="0"/>
        <v>134780457</v>
      </c>
      <c r="F13" s="31">
        <f t="shared" si="0"/>
        <v>134780457</v>
      </c>
      <c r="G13" s="31">
        <f t="shared" si="0"/>
        <v>35359014</v>
      </c>
      <c r="H13" s="31">
        <f t="shared" si="0"/>
        <v>-6307023</v>
      </c>
      <c r="I13" s="31">
        <f t="shared" si="0"/>
        <v>4589324</v>
      </c>
      <c r="J13" s="31">
        <f t="shared" si="0"/>
        <v>33641315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33641315</v>
      </c>
      <c r="X13" s="31">
        <f t="shared" si="0"/>
        <v>40023124</v>
      </c>
      <c r="Y13" s="31">
        <f t="shared" si="0"/>
        <v>-6381809</v>
      </c>
      <c r="Z13" s="32">
        <f>+IF(X13&lt;&gt;0,+(Y13/X13)*100,0)</f>
        <v>-15.9453045194573</v>
      </c>
      <c r="AA13" s="33">
        <f>SUM(AA6:AA12)</f>
        <v>134780457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>
        <v>-173441</v>
      </c>
      <c r="F16" s="20">
        <v>-173441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>
        <v>-173441</v>
      </c>
    </row>
    <row r="17" spans="1:27" ht="13.5" x14ac:dyDescent="0.25">
      <c r="A17" s="23" t="s">
        <v>45</v>
      </c>
      <c r="B17" s="17" t="s">
        <v>32</v>
      </c>
      <c r="C17" s="18">
        <v>206603989</v>
      </c>
      <c r="D17" s="18"/>
      <c r="E17" s="19">
        <v>11419475</v>
      </c>
      <c r="F17" s="20">
        <v>17171387</v>
      </c>
      <c r="G17" s="24">
        <v>141052122</v>
      </c>
      <c r="H17" s="24">
        <v>58499085</v>
      </c>
      <c r="I17" s="24">
        <v>851754</v>
      </c>
      <c r="J17" s="20">
        <v>200402961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200402961</v>
      </c>
      <c r="X17" s="20">
        <v>931368</v>
      </c>
      <c r="Y17" s="24">
        <v>199471593</v>
      </c>
      <c r="Z17" s="25">
        <v>21417.05459066663</v>
      </c>
      <c r="AA17" s="26">
        <v>17171387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>
        <v>685293</v>
      </c>
      <c r="D22" s="18"/>
      <c r="E22" s="19"/>
      <c r="F22" s="20"/>
      <c r="G22" s="20">
        <v>417416</v>
      </c>
      <c r="H22" s="20">
        <v>267877</v>
      </c>
      <c r="I22" s="20"/>
      <c r="J22" s="20">
        <v>685293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685293</v>
      </c>
      <c r="X22" s="20"/>
      <c r="Y22" s="20">
        <v>685293</v>
      </c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207289282</v>
      </c>
      <c r="D25" s="29">
        <f t="shared" ref="D25:Y25" si="1">SUM(D15:D24)</f>
        <v>0</v>
      </c>
      <c r="E25" s="35">
        <f t="shared" si="1"/>
        <v>11246034</v>
      </c>
      <c r="F25" s="36">
        <f t="shared" si="1"/>
        <v>16997946</v>
      </c>
      <c r="G25" s="36">
        <f t="shared" si="1"/>
        <v>141469538</v>
      </c>
      <c r="H25" s="36">
        <f t="shared" si="1"/>
        <v>58766962</v>
      </c>
      <c r="I25" s="36">
        <f t="shared" si="1"/>
        <v>851754</v>
      </c>
      <c r="J25" s="36">
        <f t="shared" si="1"/>
        <v>201088254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201088254</v>
      </c>
      <c r="X25" s="36">
        <f t="shared" si="1"/>
        <v>931368</v>
      </c>
      <c r="Y25" s="36">
        <f t="shared" si="1"/>
        <v>200156886</v>
      </c>
      <c r="Z25" s="37">
        <f>+IF(X25&lt;&gt;0,+(Y25/X25)*100,0)</f>
        <v>21490.633777411294</v>
      </c>
      <c r="AA25" s="38">
        <f>SUM(AA15:AA24)</f>
        <v>16997946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235076158</v>
      </c>
      <c r="D26" s="29">
        <f>+D13+D25</f>
        <v>0</v>
      </c>
      <c r="E26" s="30">
        <f t="shared" si="2"/>
        <v>146026491</v>
      </c>
      <c r="F26" s="31">
        <f t="shared" si="2"/>
        <v>151778403</v>
      </c>
      <c r="G26" s="31">
        <f t="shared" si="2"/>
        <v>176828552</v>
      </c>
      <c r="H26" s="31">
        <f t="shared" si="2"/>
        <v>52459939</v>
      </c>
      <c r="I26" s="31">
        <f t="shared" si="2"/>
        <v>5441078</v>
      </c>
      <c r="J26" s="31">
        <f t="shared" si="2"/>
        <v>234729569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234729569</v>
      </c>
      <c r="X26" s="31">
        <f t="shared" si="2"/>
        <v>40954492</v>
      </c>
      <c r="Y26" s="31">
        <f t="shared" si="2"/>
        <v>193775077</v>
      </c>
      <c r="Z26" s="32">
        <f>+IF(X26&lt;&gt;0,+(Y26/X26)*100,0)</f>
        <v>473.14730945753161</v>
      </c>
      <c r="AA26" s="33">
        <f>+AA13+AA25</f>
        <v>151778403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37559494</v>
      </c>
      <c r="D30" s="18"/>
      <c r="E30" s="19"/>
      <c r="F30" s="20"/>
      <c r="G30" s="20">
        <v>37559494</v>
      </c>
      <c r="H30" s="20"/>
      <c r="I30" s="20"/>
      <c r="J30" s="20">
        <v>37559494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37559494</v>
      </c>
      <c r="X30" s="20"/>
      <c r="Y30" s="20">
        <v>37559494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131482784</v>
      </c>
      <c r="D32" s="18"/>
      <c r="E32" s="19">
        <v>199314012</v>
      </c>
      <c r="F32" s="20">
        <v>205065924</v>
      </c>
      <c r="G32" s="20">
        <v>113463704</v>
      </c>
      <c r="H32" s="20">
        <v>-1306115</v>
      </c>
      <c r="I32" s="20">
        <v>-2562027</v>
      </c>
      <c r="J32" s="20">
        <v>109595562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109595562</v>
      </c>
      <c r="X32" s="20">
        <v>31431298</v>
      </c>
      <c r="Y32" s="20">
        <v>78164264</v>
      </c>
      <c r="Z32" s="21">
        <v>248.68290199151178</v>
      </c>
      <c r="AA32" s="22">
        <v>205065924</v>
      </c>
    </row>
    <row r="33" spans="1:27" ht="13.5" x14ac:dyDescent="0.25">
      <c r="A33" s="23" t="s">
        <v>60</v>
      </c>
      <c r="B33" s="17" t="s">
        <v>32</v>
      </c>
      <c r="C33" s="18">
        <v>-10718878</v>
      </c>
      <c r="D33" s="18"/>
      <c r="E33" s="19"/>
      <c r="F33" s="20">
        <v>-5300000</v>
      </c>
      <c r="G33" s="20">
        <v>-11770407</v>
      </c>
      <c r="H33" s="20">
        <v>1051529</v>
      </c>
      <c r="I33" s="20"/>
      <c r="J33" s="20">
        <v>-10718878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-10718878</v>
      </c>
      <c r="X33" s="20"/>
      <c r="Y33" s="20">
        <v>-10718878</v>
      </c>
      <c r="Z33" s="21"/>
      <c r="AA33" s="22">
        <v>-5300000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-3149</v>
      </c>
      <c r="D35" s="18"/>
      <c r="E35" s="19">
        <v>17744433</v>
      </c>
      <c r="F35" s="20">
        <v>17744433</v>
      </c>
      <c r="G35" s="20">
        <v>-3149</v>
      </c>
      <c r="H35" s="20"/>
      <c r="I35" s="20"/>
      <c r="J35" s="20">
        <v>-3149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-3149</v>
      </c>
      <c r="X35" s="20">
        <v>4789571</v>
      </c>
      <c r="Y35" s="20">
        <v>-4792720</v>
      </c>
      <c r="Z35" s="21">
        <v>-100.0657470157557</v>
      </c>
      <c r="AA35" s="22">
        <v>17744433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158320251</v>
      </c>
      <c r="D37" s="29">
        <f t="shared" ref="D37:Y37" si="3">SUM(D29:D36)</f>
        <v>0</v>
      </c>
      <c r="E37" s="30">
        <f t="shared" si="3"/>
        <v>217058445</v>
      </c>
      <c r="F37" s="31">
        <f t="shared" si="3"/>
        <v>217510357</v>
      </c>
      <c r="G37" s="31">
        <f t="shared" si="3"/>
        <v>139249642</v>
      </c>
      <c r="H37" s="31">
        <f t="shared" si="3"/>
        <v>-254586</v>
      </c>
      <c r="I37" s="31">
        <f t="shared" si="3"/>
        <v>-2562027</v>
      </c>
      <c r="J37" s="31">
        <f t="shared" si="3"/>
        <v>136433029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136433029</v>
      </c>
      <c r="X37" s="31">
        <f t="shared" si="3"/>
        <v>36220869</v>
      </c>
      <c r="Y37" s="31">
        <f t="shared" si="3"/>
        <v>100212160</v>
      </c>
      <c r="Z37" s="32">
        <f>+IF(X37&lt;&gt;0,+(Y37/X37)*100,0)</f>
        <v>276.66967349678993</v>
      </c>
      <c r="AA37" s="33">
        <f>SUM(AA29:AA36)</f>
        <v>217510357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128592321</v>
      </c>
      <c r="D39" s="18"/>
      <c r="E39" s="19"/>
      <c r="F39" s="20"/>
      <c r="G39" s="20">
        <v>128592321</v>
      </c>
      <c r="H39" s="20"/>
      <c r="I39" s="20"/>
      <c r="J39" s="20">
        <v>128592321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128592321</v>
      </c>
      <c r="X39" s="20"/>
      <c r="Y39" s="20">
        <v>128592321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128592321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128592321</v>
      </c>
      <c r="H43" s="36">
        <f t="shared" si="4"/>
        <v>0</v>
      </c>
      <c r="I43" s="36">
        <f t="shared" si="4"/>
        <v>0</v>
      </c>
      <c r="J43" s="36">
        <f t="shared" si="4"/>
        <v>128592321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128592321</v>
      </c>
      <c r="X43" s="36">
        <f t="shared" si="4"/>
        <v>0</v>
      </c>
      <c r="Y43" s="36">
        <f t="shared" si="4"/>
        <v>128592321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286912572</v>
      </c>
      <c r="D44" s="29">
        <f>+D37+D43</f>
        <v>0</v>
      </c>
      <c r="E44" s="30">
        <f t="shared" si="5"/>
        <v>217058445</v>
      </c>
      <c r="F44" s="31">
        <f t="shared" si="5"/>
        <v>217510357</v>
      </c>
      <c r="G44" s="31">
        <f t="shared" si="5"/>
        <v>267841963</v>
      </c>
      <c r="H44" s="31">
        <f t="shared" si="5"/>
        <v>-254586</v>
      </c>
      <c r="I44" s="31">
        <f t="shared" si="5"/>
        <v>-2562027</v>
      </c>
      <c r="J44" s="31">
        <f t="shared" si="5"/>
        <v>265025350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265025350</v>
      </c>
      <c r="X44" s="31">
        <f t="shared" si="5"/>
        <v>36220869</v>
      </c>
      <c r="Y44" s="31">
        <f t="shared" si="5"/>
        <v>228804481</v>
      </c>
      <c r="Z44" s="32">
        <f>+IF(X44&lt;&gt;0,+(Y44/X44)*100,0)</f>
        <v>631.69241190762159</v>
      </c>
      <c r="AA44" s="33">
        <f>+AA37+AA43</f>
        <v>217510357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-51836414</v>
      </c>
      <c r="D45" s="42">
        <f t="shared" si="6"/>
        <v>0</v>
      </c>
      <c r="E45" s="43">
        <f t="shared" si="6"/>
        <v>-71031954</v>
      </c>
      <c r="F45" s="44">
        <f t="shared" si="6"/>
        <v>-65731954</v>
      </c>
      <c r="G45" s="44">
        <f t="shared" si="6"/>
        <v>-91013411</v>
      </c>
      <c r="H45" s="44">
        <f t="shared" si="6"/>
        <v>52714525</v>
      </c>
      <c r="I45" s="44">
        <f t="shared" si="6"/>
        <v>8003105</v>
      </c>
      <c r="J45" s="44">
        <f t="shared" si="6"/>
        <v>-30295781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-30295781</v>
      </c>
      <c r="X45" s="44">
        <f t="shared" si="6"/>
        <v>4733623</v>
      </c>
      <c r="Y45" s="44">
        <f t="shared" si="6"/>
        <v>-35029404</v>
      </c>
      <c r="Z45" s="45">
        <f>+IF(X45&lt;&gt;0,+(Y45/X45)*100,0)</f>
        <v>-740.01254430274651</v>
      </c>
      <c r="AA45" s="46">
        <f>+AA26-AA44</f>
        <v>-65731954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-51892865</v>
      </c>
      <c r="D47" s="18"/>
      <c r="E47" s="19"/>
      <c r="F47" s="20"/>
      <c r="G47" s="20">
        <v>-46427946</v>
      </c>
      <c r="H47" s="20">
        <v>-6228806</v>
      </c>
      <c r="I47" s="20">
        <v>31499014</v>
      </c>
      <c r="J47" s="20">
        <v>-21157738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-21157738</v>
      </c>
      <c r="X47" s="20"/>
      <c r="Y47" s="20">
        <v>-21157738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-51892865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-46427946</v>
      </c>
      <c r="H50" s="52">
        <f t="shared" si="7"/>
        <v>-6228806</v>
      </c>
      <c r="I50" s="52">
        <f t="shared" si="7"/>
        <v>31499014</v>
      </c>
      <c r="J50" s="52">
        <f t="shared" si="7"/>
        <v>-21157738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-21157738</v>
      </c>
      <c r="X50" s="52">
        <f t="shared" si="7"/>
        <v>0</v>
      </c>
      <c r="Y50" s="52">
        <f t="shared" si="7"/>
        <v>-21157738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268049853</v>
      </c>
      <c r="F6" s="20">
        <v>268049853</v>
      </c>
      <c r="G6" s="20">
        <v>-10647172</v>
      </c>
      <c r="H6" s="20">
        <v>-15879445</v>
      </c>
      <c r="I6" s="20">
        <v>-482749090</v>
      </c>
      <c r="J6" s="20">
        <v>-509275707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-509275707</v>
      </c>
      <c r="X6" s="20">
        <v>67012467</v>
      </c>
      <c r="Y6" s="20">
        <v>-576288174</v>
      </c>
      <c r="Z6" s="21">
        <v>-859.97158409344934</v>
      </c>
      <c r="AA6" s="22">
        <v>268049853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7823993</v>
      </c>
      <c r="F7" s="20">
        <v>7823993</v>
      </c>
      <c r="G7" s="20">
        <v>9548467</v>
      </c>
      <c r="H7" s="20">
        <v>8574617</v>
      </c>
      <c r="I7" s="20">
        <v>-14583540</v>
      </c>
      <c r="J7" s="20">
        <v>3539544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3539544</v>
      </c>
      <c r="X7" s="20">
        <v>3170697</v>
      </c>
      <c r="Y7" s="20">
        <v>368847</v>
      </c>
      <c r="Z7" s="21">
        <v>11.63299425962178</v>
      </c>
      <c r="AA7" s="22">
        <v>7823993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243231</v>
      </c>
      <c r="F8" s="20">
        <v>243231</v>
      </c>
      <c r="G8" s="20">
        <v>2715</v>
      </c>
      <c r="H8" s="20">
        <v>431932</v>
      </c>
      <c r="I8" s="20">
        <v>440349</v>
      </c>
      <c r="J8" s="20">
        <v>874996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874996</v>
      </c>
      <c r="X8" s="20">
        <v>60810</v>
      </c>
      <c r="Y8" s="20">
        <v>814186</v>
      </c>
      <c r="Z8" s="21">
        <v>1338.9014964643973</v>
      </c>
      <c r="AA8" s="22">
        <v>243231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1666831</v>
      </c>
      <c r="D10" s="18"/>
      <c r="E10" s="19">
        <v>-31680710</v>
      </c>
      <c r="F10" s="20">
        <v>-31642610</v>
      </c>
      <c r="G10" s="20">
        <v>-51924</v>
      </c>
      <c r="H10" s="20">
        <v>-151737</v>
      </c>
      <c r="I10" s="20">
        <v>-24504800</v>
      </c>
      <c r="J10" s="20">
        <v>-24708461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-24708461</v>
      </c>
      <c r="X10" s="20">
        <v>-7910661</v>
      </c>
      <c r="Y10" s="20">
        <v>-16797800</v>
      </c>
      <c r="Z10" s="21">
        <v>212.34382310150818</v>
      </c>
      <c r="AA10" s="22">
        <v>-31642610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1470072</v>
      </c>
      <c r="H11" s="24">
        <v>2117051</v>
      </c>
      <c r="I11" s="24">
        <v>105017839</v>
      </c>
      <c r="J11" s="20">
        <v>108604962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108604962</v>
      </c>
      <c r="X11" s="20"/>
      <c r="Y11" s="24">
        <v>108604962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1666831</v>
      </c>
      <c r="D13" s="29">
        <f>SUM(D6:D12)</f>
        <v>0</v>
      </c>
      <c r="E13" s="30">
        <f t="shared" si="0"/>
        <v>244436367</v>
      </c>
      <c r="F13" s="31">
        <f t="shared" si="0"/>
        <v>244474467</v>
      </c>
      <c r="G13" s="31">
        <f t="shared" si="0"/>
        <v>322158</v>
      </c>
      <c r="H13" s="31">
        <f t="shared" si="0"/>
        <v>-4907582</v>
      </c>
      <c r="I13" s="31">
        <f t="shared" si="0"/>
        <v>-416379242</v>
      </c>
      <c r="J13" s="31">
        <f t="shared" si="0"/>
        <v>-420964666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-420964666</v>
      </c>
      <c r="X13" s="31">
        <f t="shared" si="0"/>
        <v>62333313</v>
      </c>
      <c r="Y13" s="31">
        <f t="shared" si="0"/>
        <v>-483297979</v>
      </c>
      <c r="Z13" s="32">
        <f>+IF(X13&lt;&gt;0,+(Y13/X13)*100,0)</f>
        <v>-775.34460425679606</v>
      </c>
      <c r="AA13" s="33">
        <f>SUM(AA6:AA12)</f>
        <v>244474467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404349668</v>
      </c>
      <c r="D17" s="18"/>
      <c r="E17" s="19">
        <v>171979590</v>
      </c>
      <c r="F17" s="20">
        <v>176229535</v>
      </c>
      <c r="G17" s="24">
        <v>8078342</v>
      </c>
      <c r="H17" s="24">
        <v>7729585</v>
      </c>
      <c r="I17" s="24">
        <v>429961660</v>
      </c>
      <c r="J17" s="20">
        <v>445769587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445769587</v>
      </c>
      <c r="X17" s="20">
        <v>37896154</v>
      </c>
      <c r="Y17" s="24">
        <v>407873433</v>
      </c>
      <c r="Z17" s="25">
        <v>1076.2924200698571</v>
      </c>
      <c r="AA17" s="26">
        <v>176229535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404349668</v>
      </c>
      <c r="D25" s="29">
        <f t="shared" ref="D25:Y25" si="1">SUM(D15:D24)</f>
        <v>0</v>
      </c>
      <c r="E25" s="35">
        <f t="shared" si="1"/>
        <v>171979590</v>
      </c>
      <c r="F25" s="36">
        <f t="shared" si="1"/>
        <v>176229535</v>
      </c>
      <c r="G25" s="36">
        <f t="shared" si="1"/>
        <v>8078342</v>
      </c>
      <c r="H25" s="36">
        <f t="shared" si="1"/>
        <v>7729585</v>
      </c>
      <c r="I25" s="36">
        <f t="shared" si="1"/>
        <v>429961660</v>
      </c>
      <c r="J25" s="36">
        <f t="shared" si="1"/>
        <v>445769587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445769587</v>
      </c>
      <c r="X25" s="36">
        <f t="shared" si="1"/>
        <v>37896154</v>
      </c>
      <c r="Y25" s="36">
        <f t="shared" si="1"/>
        <v>407873433</v>
      </c>
      <c r="Z25" s="37">
        <f>+IF(X25&lt;&gt;0,+(Y25/X25)*100,0)</f>
        <v>1076.2924200698571</v>
      </c>
      <c r="AA25" s="38">
        <f>SUM(AA15:AA24)</f>
        <v>176229535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406016499</v>
      </c>
      <c r="D26" s="29">
        <f>+D13+D25</f>
        <v>0</v>
      </c>
      <c r="E26" s="30">
        <f t="shared" si="2"/>
        <v>416415957</v>
      </c>
      <c r="F26" s="31">
        <f t="shared" si="2"/>
        <v>420704002</v>
      </c>
      <c r="G26" s="31">
        <f t="shared" si="2"/>
        <v>8400500</v>
      </c>
      <c r="H26" s="31">
        <f t="shared" si="2"/>
        <v>2822003</v>
      </c>
      <c r="I26" s="31">
        <f t="shared" si="2"/>
        <v>13582418</v>
      </c>
      <c r="J26" s="31">
        <f t="shared" si="2"/>
        <v>24804921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24804921</v>
      </c>
      <c r="X26" s="31">
        <f t="shared" si="2"/>
        <v>100229467</v>
      </c>
      <c r="Y26" s="31">
        <f t="shared" si="2"/>
        <v>-75424546</v>
      </c>
      <c r="Z26" s="32">
        <f>+IF(X26&lt;&gt;0,+(Y26/X26)*100,0)</f>
        <v>-75.251867796523356</v>
      </c>
      <c r="AA26" s="33">
        <f>+AA13+AA25</f>
        <v>420704002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452594099</v>
      </c>
      <c r="F32" s="20">
        <v>456592184</v>
      </c>
      <c r="G32" s="20"/>
      <c r="H32" s="20">
        <v>-148</v>
      </c>
      <c r="I32" s="20">
        <v>329730087</v>
      </c>
      <c r="J32" s="20">
        <v>329729939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329729939</v>
      </c>
      <c r="X32" s="20">
        <v>97351518</v>
      </c>
      <c r="Y32" s="20">
        <v>232378421</v>
      </c>
      <c r="Z32" s="21">
        <v>238.70035698878368</v>
      </c>
      <c r="AA32" s="22">
        <v>456592184</v>
      </c>
    </row>
    <row r="33" spans="1:27" ht="13.5" x14ac:dyDescent="0.25">
      <c r="A33" s="23" t="s">
        <v>60</v>
      </c>
      <c r="B33" s="17" t="s">
        <v>32</v>
      </c>
      <c r="C33" s="18">
        <v>-190381187</v>
      </c>
      <c r="D33" s="18"/>
      <c r="E33" s="19">
        <v>-96788019</v>
      </c>
      <c r="F33" s="20">
        <v>-91258800</v>
      </c>
      <c r="G33" s="20">
        <v>-111274</v>
      </c>
      <c r="H33" s="20">
        <v>-2152055</v>
      </c>
      <c r="I33" s="20">
        <v>-93485817</v>
      </c>
      <c r="J33" s="20">
        <v>-95749146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-95749146</v>
      </c>
      <c r="X33" s="20">
        <v>-22814697</v>
      </c>
      <c r="Y33" s="20">
        <v>-72934449</v>
      </c>
      <c r="Z33" s="21">
        <v>319.68186559742605</v>
      </c>
      <c r="AA33" s="22">
        <v>-91258800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25699356</v>
      </c>
      <c r="F35" s="20">
        <v>25699356</v>
      </c>
      <c r="G35" s="20"/>
      <c r="H35" s="20"/>
      <c r="I35" s="20">
        <v>689</v>
      </c>
      <c r="J35" s="20">
        <v>689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689</v>
      </c>
      <c r="X35" s="20">
        <v>6424839</v>
      </c>
      <c r="Y35" s="20">
        <v>-6424150</v>
      </c>
      <c r="Z35" s="21">
        <v>-99.989275995865427</v>
      </c>
      <c r="AA35" s="22">
        <v>25699356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-190381187</v>
      </c>
      <c r="D37" s="29">
        <f t="shared" ref="D37:Y37" si="3">SUM(D29:D36)</f>
        <v>0</v>
      </c>
      <c r="E37" s="30">
        <f t="shared" si="3"/>
        <v>381505436</v>
      </c>
      <c r="F37" s="31">
        <f t="shared" si="3"/>
        <v>391032740</v>
      </c>
      <c r="G37" s="31">
        <f t="shared" si="3"/>
        <v>-111274</v>
      </c>
      <c r="H37" s="31">
        <f t="shared" si="3"/>
        <v>-2152203</v>
      </c>
      <c r="I37" s="31">
        <f t="shared" si="3"/>
        <v>236244959</v>
      </c>
      <c r="J37" s="31">
        <f t="shared" si="3"/>
        <v>233981482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233981482</v>
      </c>
      <c r="X37" s="31">
        <f t="shared" si="3"/>
        <v>80961660</v>
      </c>
      <c r="Y37" s="31">
        <f t="shared" si="3"/>
        <v>153019822</v>
      </c>
      <c r="Z37" s="32">
        <f>+IF(X37&lt;&gt;0,+(Y37/X37)*100,0)</f>
        <v>189.00282182949312</v>
      </c>
      <c r="AA37" s="33">
        <f>SUM(AA29:AA36)</f>
        <v>391032740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-190381187</v>
      </c>
      <c r="D44" s="29">
        <f>+D37+D43</f>
        <v>0</v>
      </c>
      <c r="E44" s="30">
        <f t="shared" si="5"/>
        <v>381505436</v>
      </c>
      <c r="F44" s="31">
        <f t="shared" si="5"/>
        <v>391032740</v>
      </c>
      <c r="G44" s="31">
        <f t="shared" si="5"/>
        <v>-111274</v>
      </c>
      <c r="H44" s="31">
        <f t="shared" si="5"/>
        <v>-2152203</v>
      </c>
      <c r="I44" s="31">
        <f t="shared" si="5"/>
        <v>236244959</v>
      </c>
      <c r="J44" s="31">
        <f t="shared" si="5"/>
        <v>233981482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233981482</v>
      </c>
      <c r="X44" s="31">
        <f t="shared" si="5"/>
        <v>80961660</v>
      </c>
      <c r="Y44" s="31">
        <f t="shared" si="5"/>
        <v>153019822</v>
      </c>
      <c r="Z44" s="32">
        <f>+IF(X44&lt;&gt;0,+(Y44/X44)*100,0)</f>
        <v>189.00282182949312</v>
      </c>
      <c r="AA44" s="33">
        <f>+AA37+AA43</f>
        <v>391032740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596397686</v>
      </c>
      <c r="D45" s="42">
        <f t="shared" si="6"/>
        <v>0</v>
      </c>
      <c r="E45" s="43">
        <f t="shared" si="6"/>
        <v>34910521</v>
      </c>
      <c r="F45" s="44">
        <f t="shared" si="6"/>
        <v>29671262</v>
      </c>
      <c r="G45" s="44">
        <f t="shared" si="6"/>
        <v>8511774</v>
      </c>
      <c r="H45" s="44">
        <f t="shared" si="6"/>
        <v>4974206</v>
      </c>
      <c r="I45" s="44">
        <f t="shared" si="6"/>
        <v>-222662541</v>
      </c>
      <c r="J45" s="44">
        <f t="shared" si="6"/>
        <v>-209176561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-209176561</v>
      </c>
      <c r="X45" s="44">
        <f t="shared" si="6"/>
        <v>19267807</v>
      </c>
      <c r="Y45" s="44">
        <f t="shared" si="6"/>
        <v>-228444368</v>
      </c>
      <c r="Z45" s="45">
        <f>+IF(X45&lt;&gt;0,+(Y45/X45)*100,0)</f>
        <v>-1185.6272382217653</v>
      </c>
      <c r="AA45" s="46">
        <f>+AA26-AA44</f>
        <v>29671262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-5777741</v>
      </c>
      <c r="D47" s="18"/>
      <c r="E47" s="19">
        <v>155512864</v>
      </c>
      <c r="F47" s="20">
        <v>153132077</v>
      </c>
      <c r="G47" s="20"/>
      <c r="H47" s="20">
        <v>28440131</v>
      </c>
      <c r="I47" s="20">
        <v>-96360220</v>
      </c>
      <c r="J47" s="20">
        <v>-67920089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-67920089</v>
      </c>
      <c r="X47" s="20">
        <v>38283021</v>
      </c>
      <c r="Y47" s="20">
        <v>-106203110</v>
      </c>
      <c r="Z47" s="47">
        <v>-277.41569820208287</v>
      </c>
      <c r="AA47" s="22">
        <v>153132077</v>
      </c>
    </row>
    <row r="48" spans="1:27" ht="13.5" x14ac:dyDescent="0.25">
      <c r="A48" s="23" t="s">
        <v>73</v>
      </c>
      <c r="B48" s="17" t="s">
        <v>32</v>
      </c>
      <c r="C48" s="18">
        <v>5639615</v>
      </c>
      <c r="D48" s="18"/>
      <c r="E48" s="19"/>
      <c r="F48" s="20"/>
      <c r="G48" s="20"/>
      <c r="H48" s="20"/>
      <c r="I48" s="20">
        <v>-87510124</v>
      </c>
      <c r="J48" s="20">
        <v>-87510124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-87510124</v>
      </c>
      <c r="X48" s="20"/>
      <c r="Y48" s="20">
        <v>-87510124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-138126</v>
      </c>
      <c r="D50" s="50">
        <f t="shared" ref="D50:Y50" si="7">SUM(D47:D49)</f>
        <v>0</v>
      </c>
      <c r="E50" s="51">
        <f t="shared" si="7"/>
        <v>155512864</v>
      </c>
      <c r="F50" s="52">
        <f t="shared" si="7"/>
        <v>153132077</v>
      </c>
      <c r="G50" s="52">
        <f t="shared" si="7"/>
        <v>0</v>
      </c>
      <c r="H50" s="52">
        <f t="shared" si="7"/>
        <v>28440131</v>
      </c>
      <c r="I50" s="52">
        <f t="shared" si="7"/>
        <v>-183870344</v>
      </c>
      <c r="J50" s="52">
        <f t="shared" si="7"/>
        <v>-155430213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-155430213</v>
      </c>
      <c r="X50" s="52">
        <f t="shared" si="7"/>
        <v>38283021</v>
      </c>
      <c r="Y50" s="52">
        <f t="shared" si="7"/>
        <v>-193713234</v>
      </c>
      <c r="Z50" s="53">
        <f>+IF(X50&lt;&gt;0,+(Y50/X50)*100,0)</f>
        <v>-506.00299803926134</v>
      </c>
      <c r="AA50" s="54">
        <f>SUM(AA47:AA49)</f>
        <v>153132077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FB9308B-F4E4-4D8E-B272-CB286A1E662F}"/>
</file>

<file path=customXml/itemProps2.xml><?xml version="1.0" encoding="utf-8"?>
<ds:datastoreItem xmlns:ds="http://schemas.openxmlformats.org/officeDocument/2006/customXml" ds:itemID="{B95F5102-5C07-42E7-BAEF-6B184197A95F}"/>
</file>

<file path=customXml/itemProps3.xml><?xml version="1.0" encoding="utf-8"?>
<ds:datastoreItem xmlns:ds="http://schemas.openxmlformats.org/officeDocument/2006/customXml" ds:itemID="{632F883E-3C07-4CFE-828A-E5F2E21EBB0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20</vt:i4>
      </vt:variant>
    </vt:vector>
  </HeadingPairs>
  <TitlesOfParts>
    <vt:vector size="40" baseType="lpstr">
      <vt:lpstr>Summary</vt:lpstr>
      <vt:lpstr>FS184</vt:lpstr>
      <vt:lpstr>GT421</vt:lpstr>
      <vt:lpstr>GT481</vt:lpstr>
      <vt:lpstr>KZN225</vt:lpstr>
      <vt:lpstr>KZN252</vt:lpstr>
      <vt:lpstr>KZN282</vt:lpstr>
      <vt:lpstr>LIM354</vt:lpstr>
      <vt:lpstr>MP307</vt:lpstr>
      <vt:lpstr>MP312</vt:lpstr>
      <vt:lpstr>MP313</vt:lpstr>
      <vt:lpstr>MP326</vt:lpstr>
      <vt:lpstr>NC091</vt:lpstr>
      <vt:lpstr>NW372</vt:lpstr>
      <vt:lpstr>NW373</vt:lpstr>
      <vt:lpstr>NW403</vt:lpstr>
      <vt:lpstr>NW405</vt:lpstr>
      <vt:lpstr>WC023</vt:lpstr>
      <vt:lpstr>WC024</vt:lpstr>
      <vt:lpstr>WC044</vt:lpstr>
      <vt:lpstr>'FS184'!Print_Area</vt:lpstr>
      <vt:lpstr>'GT421'!Print_Area</vt:lpstr>
      <vt:lpstr>'GT481'!Print_Area</vt:lpstr>
      <vt:lpstr>'KZN225'!Print_Area</vt:lpstr>
      <vt:lpstr>'KZN252'!Print_Area</vt:lpstr>
      <vt:lpstr>'KZN282'!Print_Area</vt:lpstr>
      <vt:lpstr>'LIM354'!Print_Area</vt:lpstr>
      <vt:lpstr>'MP307'!Print_Area</vt:lpstr>
      <vt:lpstr>'MP312'!Print_Area</vt:lpstr>
      <vt:lpstr>'MP313'!Print_Area</vt:lpstr>
      <vt:lpstr>'MP326'!Print_Area</vt:lpstr>
      <vt:lpstr>'NC091'!Print_Area</vt:lpstr>
      <vt:lpstr>'NW372'!Print_Area</vt:lpstr>
      <vt:lpstr>'NW373'!Print_Area</vt:lpstr>
      <vt:lpstr>'NW403'!Print_Area</vt:lpstr>
      <vt:lpstr>'NW405'!Print_Area</vt:lpstr>
      <vt:lpstr>Summary!Print_Area</vt:lpstr>
      <vt:lpstr>'WC023'!Print_Area</vt:lpstr>
      <vt:lpstr>'WC024'!Print_Area</vt:lpstr>
      <vt:lpstr>'WC044'!Print_Area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2024-11-08T15:56:45Z</dcterms:created>
  <dcterms:modified xsi:type="dcterms:W3CDTF">2024-11-08T16:05:46Z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